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1C" sheetId="8" r:id="rId1"/>
    <sheet name="2C" sheetId="7" r:id="rId2"/>
    <sheet name="3C" sheetId="6" r:id="rId3"/>
    <sheet name="4C" sheetId="5" r:id="rId4"/>
    <sheet name="1C - 2C - 3C - 4C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9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T3" i="9" s="1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L9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E6" i="9"/>
  <c r="E14" i="9"/>
  <c r="E22" i="9"/>
  <c r="E30" i="9"/>
  <c r="E38" i="9"/>
  <c r="E46" i="9"/>
  <c r="E54" i="9"/>
  <c r="E62" i="9"/>
  <c r="D93" i="9"/>
  <c r="B4" i="9"/>
  <c r="E4" i="9" s="1"/>
  <c r="B5" i="9"/>
  <c r="E5" i="9" s="1"/>
  <c r="B6" i="9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A5" i="9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B93" i="9" l="1"/>
  <c r="J3" i="9"/>
  <c r="G93" i="9"/>
  <c r="O3" i="9"/>
  <c r="Q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<sst xmlns="http://schemas.openxmlformats.org/spreadsheetml/2006/main" count="74" uniqueCount="26">
  <si>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</si>
  <si>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</si>
  <si>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</si>
  <si>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</si>
  <si>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</si>
  <si>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</si>
  <si>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</si>
  <si>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</si>
  <si>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</si>
  <si>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</si>
  <si>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</si>
  <si>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</si>
  <si>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</si>
  <si>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</si>
  <si>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</si>
  <si>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</si>
  <si>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</si>
  <si>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</si>
  <si>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</si>
  <si>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</si>
  <si>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</si>
  <si>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1C</t>
  </si>
  <si>
    <t>Norm CO2</t>
  </si>
  <si>
    <t>2C</t>
  </si>
  <si>
    <t>3C</t>
  </si>
  <si>
    <t>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</si>
</sst>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1-4C No Cart Run</a:t>
            </a:r>
            <a:r>
              <a:rPr lang="en-US" baseline="0"/>
              <a:t>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'1C - 2C - 3C - 4C'!$B$1:$E$1</c:f>
              <c:strCache>
                <c:ptCount val="1"/>
                <c:pt idx="0">
                  <c:v>1C</c:v>
                </c:pt>
              </c:strCache>
            </c:strRef>
          </c:tx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- 4C'!$E$3:$E$92</c:f>
              <c:numCache>
                <c:formatCode>0.000</c:formatCode>
                <c:ptCount val="90"/>
                <c:pt idx="0">
                  <c:v>4.0663643774958277E-2</c:v>
                </c:pt>
                <c:pt idx="1">
                  <c:v>4.2164674051805483E-2</c:v>
                </c:pt>
                <c:pt idx="2">
                  <c:v>4.449314317678936E-2</c:v>
                </c:pt>
                <c:pt idx="3">
                  <c:v>4.2083550553881861E-2</c:v>
                </c:pt>
                <c:pt idx="4">
                  <c:v>3.8150301077020221E-2</c:v>
                </c:pt>
                <c:pt idx="5">
                  <c:v>4.2196230110463542E-2</c:v>
                </c:pt>
                <c:pt idx="6">
                  <c:v>4.0541922018847286E-2</c:v>
                </c:pt>
                <c:pt idx="7">
                  <c:v>3.5267582410626337E-2</c:v>
                </c:pt>
                <c:pt idx="8">
                  <c:v>3.2599129180446322E-2</c:v>
                </c:pt>
                <c:pt idx="9">
                  <c:v>3.2899332367783363E-2</c:v>
                </c:pt>
                <c:pt idx="10">
                  <c:v>3.9130240099126357E-2</c:v>
                </c:pt>
                <c:pt idx="11">
                  <c:v>3.9040995326932136E-2</c:v>
                </c:pt>
                <c:pt idx="12">
                  <c:v>3.8529961648866316E-2</c:v>
                </c:pt>
                <c:pt idx="13">
                  <c:v>3.9795527423185775E-2</c:v>
                </c:pt>
                <c:pt idx="14">
                  <c:v>3.9535914380874039E-2</c:v>
                </c:pt>
                <c:pt idx="15">
                  <c:v>3.7850122229165485E-2</c:v>
                </c:pt>
                <c:pt idx="16">
                  <c:v>5.5956072105060678E-2</c:v>
                </c:pt>
                <c:pt idx="17">
                  <c:v>5.4690498217581741E-2</c:v>
                </c:pt>
                <c:pt idx="18">
                  <c:v>4.8606387934392696E-2</c:v>
                </c:pt>
                <c:pt idx="19">
                  <c:v>6.0692373134041994E-2</c:v>
                </c:pt>
                <c:pt idx="20">
                  <c:v>5.4041222798987404E-2</c:v>
                </c:pt>
                <c:pt idx="21">
                  <c:v>5.675912365718068E-2</c:v>
                </c:pt>
                <c:pt idx="22">
                  <c:v>3.6349106292478339E-2</c:v>
                </c:pt>
                <c:pt idx="23">
                  <c:v>3.3761024125183697E-2</c:v>
                </c:pt>
                <c:pt idx="24">
                  <c:v>3.5146637429037841E-2</c:v>
                </c:pt>
                <c:pt idx="25">
                  <c:v>3.0748527333698566E-2</c:v>
                </c:pt>
                <c:pt idx="26">
                  <c:v>2.2473887890691976E-2</c:v>
                </c:pt>
                <c:pt idx="27">
                  <c:v>2.0413144969128695E-2</c:v>
                </c:pt>
                <c:pt idx="28">
                  <c:v>3.6271750084238802E-2</c:v>
                </c:pt>
                <c:pt idx="29">
                  <c:v>3.636099485643237E-2</c:v>
                </c:pt>
                <c:pt idx="30">
                  <c:v>2.6301539215001831E-2</c:v>
                </c:pt>
                <c:pt idx="31">
                  <c:v>2.6503487883259711E-2</c:v>
                </c:pt>
                <c:pt idx="32">
                  <c:v>2.1586904138335864E-2</c:v>
                </c:pt>
                <c:pt idx="33">
                  <c:v>2.0272572038755952E-2</c:v>
                </c:pt>
                <c:pt idx="34">
                  <c:v>3.6222079926314078E-2</c:v>
                </c:pt>
                <c:pt idx="35">
                  <c:v>2.6884806455360254E-2</c:v>
                </c:pt>
                <c:pt idx="36">
                  <c:v>4.6940264146014349E-2</c:v>
                </c:pt>
                <c:pt idx="37">
                  <c:v>4.1171108202510333E-2</c:v>
                </c:pt>
                <c:pt idx="38">
                  <c:v>3.9629615705053148E-2</c:v>
                </c:pt>
                <c:pt idx="39">
                  <c:v>3.7000935279570497E-2</c:v>
                </c:pt>
                <c:pt idx="40">
                  <c:v>3.9135370706974579E-2</c:v>
                </c:pt>
                <c:pt idx="41">
                  <c:v>2.8279287087912466E-2</c:v>
                </c:pt>
                <c:pt idx="42">
                  <c:v>2.700550456755273E-2</c:v>
                </c:pt>
                <c:pt idx="43">
                  <c:v>6.9515931790567111E-3</c:v>
                </c:pt>
                <c:pt idx="44">
                  <c:v>1.2191814895704423E-2</c:v>
                </c:pt>
                <c:pt idx="45">
                  <c:v>2.2226820221991041E-2</c:v>
                </c:pt>
                <c:pt idx="46">
                  <c:v>2.5845972245415381E-2</c:v>
                </c:pt>
                <c:pt idx="47">
                  <c:v>9.0357871113293173E-3</c:v>
                </c:pt>
                <c:pt idx="48">
                  <c:v>1.0870155388975355E-2</c:v>
                </c:pt>
                <c:pt idx="49">
                  <c:v>1.3246542066134979E-2</c:v>
                </c:pt>
                <c:pt idx="50">
                  <c:v>1.4301261123403157E-2</c:v>
                </c:pt>
                <c:pt idx="51">
                  <c:v>1.5016869188045741E-2</c:v>
                </c:pt>
                <c:pt idx="52">
                  <c:v>8.3965378366547602E-3</c:v>
                </c:pt>
                <c:pt idx="53">
                  <c:v>1.6337594295628612E-2</c:v>
                </c:pt>
                <c:pt idx="54">
                  <c:v>1.7700597248697686E-2</c:v>
                </c:pt>
                <c:pt idx="55">
                  <c:v>2.3598001241458017E-2</c:v>
                </c:pt>
                <c:pt idx="56">
                  <c:v>2.1975385246076888E-2</c:v>
                </c:pt>
                <c:pt idx="57">
                  <c:v>2.660056113379633E-2</c:v>
                </c:pt>
                <c:pt idx="58">
                  <c:v>3.6902975918473795E-2</c:v>
                </c:pt>
                <c:pt idx="59">
                  <c:v>3.5442519560330683E-2</c:v>
                </c:pt>
                <c:pt idx="60">
                  <c:v>3.4915155975115082E-2</c:v>
                </c:pt>
                <c:pt idx="61">
                  <c:v>2.945430826689523E-2</c:v>
                </c:pt>
                <c:pt idx="62">
                  <c:v>3.3560345428603013E-2</c:v>
                </c:pt>
                <c:pt idx="63">
                  <c:v>3.7860312702956277E-2</c:v>
                </c:pt>
                <c:pt idx="64">
                  <c:v>3.8517478752746713E-2</c:v>
                </c:pt>
                <c:pt idx="65">
                  <c:v>3.5238967797785153E-2</c:v>
                </c:pt>
                <c:pt idx="66">
                  <c:v>3.7073311735946954E-2</c:v>
                </c:pt>
                <c:pt idx="67">
                  <c:v>3.8639064471280633E-2</c:v>
                </c:pt>
                <c:pt idx="68">
                  <c:v>4.9199895193784579E-2</c:v>
                </c:pt>
                <c:pt idx="69">
                  <c:v>3.3535220191318986E-2</c:v>
                </c:pt>
                <c:pt idx="70">
                  <c:v>3.4760307518705007E-2</c:v>
                </c:pt>
                <c:pt idx="71">
                  <c:v>4.0278042826456549E-2</c:v>
                </c:pt>
                <c:pt idx="72">
                  <c:v>4.5965265178596219E-2</c:v>
                </c:pt>
                <c:pt idx="73">
                  <c:v>3.3893610801330201E-2</c:v>
                </c:pt>
                <c:pt idx="74">
                  <c:v>3.0389946646417997E-2</c:v>
                </c:pt>
                <c:pt idx="75">
                  <c:v>3.6157540061441756E-2</c:v>
                </c:pt>
                <c:pt idx="76">
                  <c:v>3.6603439064219749E-2</c:v>
                </c:pt>
                <c:pt idx="77">
                  <c:v>3.8388667479445381E-2</c:v>
                </c:pt>
                <c:pt idx="78">
                  <c:v>3.4422203943673492E-2</c:v>
                </c:pt>
                <c:pt idx="79">
                  <c:v>3.992205492895512E-2</c:v>
                </c:pt>
                <c:pt idx="80">
                  <c:v>2.4199382581084072E-2</c:v>
                </c:pt>
                <c:pt idx="81">
                  <c:v>2.2497252409065614E-2</c:v>
                </c:pt>
                <c:pt idx="82">
                  <c:v>3.93537763405237E-2</c:v>
                </c:pt>
                <c:pt idx="83">
                  <c:v>3.2686494288749139E-2</c:v>
                </c:pt>
                <c:pt idx="84">
                  <c:v>2.8791391202700585E-2</c:v>
                </c:pt>
                <c:pt idx="85">
                  <c:v>2.4669913472734149E-2</c:v>
                </c:pt>
                <c:pt idx="86">
                  <c:v>1.7392391732070744E-2</c:v>
                </c:pt>
                <c:pt idx="87">
                  <c:v>3.5914453860053687E-2</c:v>
                </c:pt>
                <c:pt idx="88">
                  <c:v>2.896078450786678E-2</c:v>
                </c:pt>
                <c:pt idx="89">
                  <c:v>2.8173799767179642E-2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'1C - 2C - 3C - 4C'!$G$1:$J$1</c:f>
              <c:strCache>
                <c:ptCount val="1"/>
                <c:pt idx="0">
                  <c:v>2C</c:v>
                </c:pt>
              </c:strCache>
            </c:strRef>
          </c:tx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- 4C'!$J$3:$J$92</c:f>
              <c:numCache>
                <c:formatCode>0.000</c:formatCode>
                <c:ptCount val="90"/>
                <c:pt idx="0">
                  <c:v>7.3486714617920751E-2</c:v>
                </c:pt>
                <c:pt idx="1">
                  <c:v>7.2521248446006908E-2</c:v>
                </c:pt>
                <c:pt idx="2">
                  <c:v>7.1086860703730589E-2</c:v>
                </c:pt>
                <c:pt idx="3">
                  <c:v>7.0080844952596255E-2</c:v>
                </c:pt>
                <c:pt idx="4">
                  <c:v>6.4563109644843741E-2</c:v>
                </c:pt>
                <c:pt idx="5">
                  <c:v>6.3159532773070584E-2</c:v>
                </c:pt>
                <c:pt idx="6">
                  <c:v>6.617840634623777E-2</c:v>
                </c:pt>
                <c:pt idx="7">
                  <c:v>6.3411834634554701E-2</c:v>
                </c:pt>
                <c:pt idx="8">
                  <c:v>6.5862001176166932E-2</c:v>
                </c:pt>
                <c:pt idx="9">
                  <c:v>6.6827475461241542E-2</c:v>
                </c:pt>
                <c:pt idx="10">
                  <c:v>7.0501095669469577E-2</c:v>
                </c:pt>
                <c:pt idx="11">
                  <c:v>7.4217701097968936E-2</c:v>
                </c:pt>
                <c:pt idx="12">
                  <c:v>5.7587559923589826E-2</c:v>
                </c:pt>
                <c:pt idx="13">
                  <c:v>4.5312363392722987E-2</c:v>
                </c:pt>
                <c:pt idx="14">
                  <c:v>5.9540231238182334E-2</c:v>
                </c:pt>
                <c:pt idx="15">
                  <c:v>4.0921398740425892E-2</c:v>
                </c:pt>
                <c:pt idx="16">
                  <c:v>4.5545028325987259E-2</c:v>
                </c:pt>
                <c:pt idx="17">
                  <c:v>4.2398779816135906E-2</c:v>
                </c:pt>
                <c:pt idx="18">
                  <c:v>4.2131045499554542E-2</c:v>
                </c:pt>
                <c:pt idx="19">
                  <c:v>3.9152745845090799E-2</c:v>
                </c:pt>
                <c:pt idx="20">
                  <c:v>4.6591642335307992E-2</c:v>
                </c:pt>
                <c:pt idx="21">
                  <c:v>3.9241990617284367E-2</c:v>
                </c:pt>
                <c:pt idx="22">
                  <c:v>4.2260880416773748E-2</c:v>
                </c:pt>
                <c:pt idx="23">
                  <c:v>4.1878784203875238E-2</c:v>
                </c:pt>
                <c:pt idx="24">
                  <c:v>6.0294511104314205E-2</c:v>
                </c:pt>
                <c:pt idx="25">
                  <c:v>5.4703869044680928E-2</c:v>
                </c:pt>
                <c:pt idx="26">
                  <c:v>7.0637412449085557E-2</c:v>
                </c:pt>
                <c:pt idx="27">
                  <c:v>7.1043174089443453E-2</c:v>
                </c:pt>
                <c:pt idx="28">
                  <c:v>7.2803730049991869E-2</c:v>
                </c:pt>
                <c:pt idx="29">
                  <c:v>7.7614731002411605E-2</c:v>
                </c:pt>
                <c:pt idx="30">
                  <c:v>6.0862979770014661E-2</c:v>
                </c:pt>
                <c:pt idx="31">
                  <c:v>6.3750051793840842E-2</c:v>
                </c:pt>
                <c:pt idx="32">
                  <c:v>6.6411501608786408E-2</c:v>
                </c:pt>
                <c:pt idx="33">
                  <c:v>6.3596583901803727E-2</c:v>
                </c:pt>
                <c:pt idx="34">
                  <c:v>4.5155637158583957E-2</c:v>
                </c:pt>
                <c:pt idx="35">
                  <c:v>4.6966513859715217E-2</c:v>
                </c:pt>
                <c:pt idx="36">
                  <c:v>5.4323509211209847E-2</c:v>
                </c:pt>
                <c:pt idx="37">
                  <c:v>5.1704608060250949E-2</c:v>
                </c:pt>
                <c:pt idx="38">
                  <c:v>4.8240272040591038E-2</c:v>
                </c:pt>
                <c:pt idx="39">
                  <c:v>4.4587715880987408E-2</c:v>
                </c:pt>
                <c:pt idx="40">
                  <c:v>3.7149605144728634E-2</c:v>
                </c:pt>
                <c:pt idx="41">
                  <c:v>3.5687578144941591E-2</c:v>
                </c:pt>
                <c:pt idx="42">
                  <c:v>2.1661770665834561E-2</c:v>
                </c:pt>
                <c:pt idx="43">
                  <c:v>1.6372853756212488E-2</c:v>
                </c:pt>
                <c:pt idx="44">
                  <c:v>1.6802747710032186E-2</c:v>
                </c:pt>
                <c:pt idx="45">
                  <c:v>1.2957212929526292E-2</c:v>
                </c:pt>
                <c:pt idx="46">
                  <c:v>2.8241552438005045E-2</c:v>
                </c:pt>
                <c:pt idx="47">
                  <c:v>2.3139230120717884E-2</c:v>
                </c:pt>
                <c:pt idx="48">
                  <c:v>2.7909681493916472E-2</c:v>
                </c:pt>
                <c:pt idx="49">
                  <c:v>2.9491764136399604E-2</c:v>
                </c:pt>
                <c:pt idx="50">
                  <c:v>3.2079846303694891E-2</c:v>
                </c:pt>
                <c:pt idx="51">
                  <c:v>2.6394249499164666E-2</c:v>
                </c:pt>
                <c:pt idx="52">
                  <c:v>3.2996625395796744E-2</c:v>
                </c:pt>
                <c:pt idx="53">
                  <c:v>3.5057368317360026E-2</c:v>
                </c:pt>
                <c:pt idx="54">
                  <c:v>2.6556631666314143E-2</c:v>
                </c:pt>
                <c:pt idx="55">
                  <c:v>2.5639939932823781E-2</c:v>
                </c:pt>
                <c:pt idx="56">
                  <c:v>2.4074876613402064E-2</c:v>
                </c:pt>
                <c:pt idx="57">
                  <c:v>2.9096034866958217E-2</c:v>
                </c:pt>
                <c:pt idx="58">
                  <c:v>2.1129791017848572E-2</c:v>
                </c:pt>
                <c:pt idx="59">
                  <c:v>1.8175823599825464E-2</c:v>
                </c:pt>
                <c:pt idx="60">
                  <c:v>1.5587717093046904E-2</c:v>
                </c:pt>
                <c:pt idx="61">
                  <c:v>1.5847346361680177E-2</c:v>
                </c:pt>
                <c:pt idx="62">
                  <c:v>1.2318548856322858E-2</c:v>
                </c:pt>
                <c:pt idx="63">
                  <c:v>1.6293553996326503E-2</c:v>
                </c:pt>
                <c:pt idx="64">
                  <c:v>1.5296411954501011E-2</c:v>
                </c:pt>
                <c:pt idx="65">
                  <c:v>1.7656573175718723E-2</c:v>
                </c:pt>
                <c:pt idx="66">
                  <c:v>1.7469874998451106E-2</c:v>
                </c:pt>
                <c:pt idx="67">
                  <c:v>1.7882757742368863E-2</c:v>
                </c:pt>
                <c:pt idx="68">
                  <c:v>1.1417536056945978E-2</c:v>
                </c:pt>
                <c:pt idx="69">
                  <c:v>2.7187593928935886E-2</c:v>
                </c:pt>
                <c:pt idx="70">
                  <c:v>1.6415155941182282E-2</c:v>
                </c:pt>
                <c:pt idx="71">
                  <c:v>1.6562065087430352E-2</c:v>
                </c:pt>
                <c:pt idx="72">
                  <c:v>2.3003154459394007E-2</c:v>
                </c:pt>
                <c:pt idx="73">
                  <c:v>3.0061612736966815E-2</c:v>
                </c:pt>
                <c:pt idx="74">
                  <c:v>3.0954845346587087E-2</c:v>
                </c:pt>
                <c:pt idx="75">
                  <c:v>3.5465771036084462E-2</c:v>
                </c:pt>
                <c:pt idx="76">
                  <c:v>3.6917693903158529E-2</c:v>
                </c:pt>
                <c:pt idx="77">
                  <c:v>4.2167233998560802E-2</c:v>
                </c:pt>
                <c:pt idx="78">
                  <c:v>4.6539459174691225E-2</c:v>
                </c:pt>
                <c:pt idx="79">
                  <c:v>5.0482360001659024E-2</c:v>
                </c:pt>
                <c:pt idx="80">
                  <c:v>4.7529692406779046E-2</c:v>
                </c:pt>
                <c:pt idx="81">
                  <c:v>5.5317907607269776E-2</c:v>
                </c:pt>
                <c:pt idx="82">
                  <c:v>5.2438520301428912E-2</c:v>
                </c:pt>
                <c:pt idx="83">
                  <c:v>5.8603658610770284E-2</c:v>
                </c:pt>
                <c:pt idx="84">
                  <c:v>5.8782148155157109E-2</c:v>
                </c:pt>
                <c:pt idx="85">
                  <c:v>6.8807398546404858E-2</c:v>
                </c:pt>
                <c:pt idx="86">
                  <c:v>6.084104299920045E-2</c:v>
                </c:pt>
                <c:pt idx="87">
                  <c:v>4.9370976741047394E-2</c:v>
                </c:pt>
                <c:pt idx="88">
                  <c:v>4.8007870203044006E-2</c:v>
                </c:pt>
                <c:pt idx="89">
                  <c:v>4.5274590929445135E-2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'1C - 2C - 3C - 4C'!$L$1:$O$1</c:f>
              <c:strCache>
                <c:ptCount val="1"/>
                <c:pt idx="0">
                  <c:v>3C</c:v>
                </c:pt>
              </c:strCache>
            </c:strRef>
          </c:tx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- 4C'!$O$3:$O$92</c:f>
              <c:numCache>
                <c:formatCode>0.000</c:formatCode>
                <c:ptCount val="90"/>
                <c:pt idx="0">
                  <c:v>9.5621132914341683E-2</c:v>
                </c:pt>
                <c:pt idx="1">
                  <c:v>9.8209215081636644E-2</c:v>
                </c:pt>
                <c:pt idx="2">
                  <c:v>9.1848512998880555E-2</c:v>
                </c:pt>
                <c:pt idx="3">
                  <c:v>8.2178489090657794E-2</c:v>
                </c:pt>
                <c:pt idx="4">
                  <c:v>8.1982884751438265E-2</c:v>
                </c:pt>
                <c:pt idx="5">
                  <c:v>8.2729295573421957E-2</c:v>
                </c:pt>
                <c:pt idx="6">
                  <c:v>7.9394778244659389E-2</c:v>
                </c:pt>
                <c:pt idx="7">
                  <c:v>8.1414963473842042E-2</c:v>
                </c:pt>
                <c:pt idx="8">
                  <c:v>7.2741224721198025E-2</c:v>
                </c:pt>
                <c:pt idx="9">
                  <c:v>6.2786376041045117E-2</c:v>
                </c:pt>
                <c:pt idx="10">
                  <c:v>6.6663594804622472E-2</c:v>
                </c:pt>
                <c:pt idx="11">
                  <c:v>5.4428939739815038E-2</c:v>
                </c:pt>
                <c:pt idx="12">
                  <c:v>5.0477830279966121E-2</c:v>
                </c:pt>
                <c:pt idx="13">
                  <c:v>4.9731419457982755E-2</c:v>
                </c:pt>
                <c:pt idx="14">
                  <c:v>6.4448059828396645E-2</c:v>
                </c:pt>
                <c:pt idx="15">
                  <c:v>7.7801268802618881E-2</c:v>
                </c:pt>
                <c:pt idx="16">
                  <c:v>7.6405908676885667E-2</c:v>
                </c:pt>
                <c:pt idx="17">
                  <c:v>8.0600317498219373E-2</c:v>
                </c:pt>
                <c:pt idx="18">
                  <c:v>7.7979853818777964E-2</c:v>
                </c:pt>
                <c:pt idx="19">
                  <c:v>8.5387169910855112E-2</c:v>
                </c:pt>
                <c:pt idx="20">
                  <c:v>8.6352636082769274E-2</c:v>
                </c:pt>
                <c:pt idx="21">
                  <c:v>9.1650434814860959E-2</c:v>
                </c:pt>
                <c:pt idx="22">
                  <c:v>9.331361661578573E-2</c:v>
                </c:pt>
                <c:pt idx="23">
                  <c:v>9.0489546267833593E-2</c:v>
                </c:pt>
                <c:pt idx="24">
                  <c:v>0.10479932336517563</c:v>
                </c:pt>
                <c:pt idx="25">
                  <c:v>9.8211349186447819E-2</c:v>
                </c:pt>
                <c:pt idx="26">
                  <c:v>9.5582780459059616E-2</c:v>
                </c:pt>
                <c:pt idx="27">
                  <c:v>0.11178360539743687</c:v>
                </c:pt>
                <c:pt idx="28">
                  <c:v>0.126189962787284</c:v>
                </c:pt>
                <c:pt idx="29">
                  <c:v>0.11415264844112451</c:v>
                </c:pt>
                <c:pt idx="30">
                  <c:v>0.11499563955561362</c:v>
                </c:pt>
                <c:pt idx="31">
                  <c:v>0.12151939872765995</c:v>
                </c:pt>
                <c:pt idx="32">
                  <c:v>0.11933618074867131</c:v>
                </c:pt>
                <c:pt idx="33">
                  <c:v>0.10969136857006827</c:v>
                </c:pt>
                <c:pt idx="34">
                  <c:v>9.1398997952785013E-2</c:v>
                </c:pt>
                <c:pt idx="35">
                  <c:v>8.6076685020147953E-2</c:v>
                </c:pt>
                <c:pt idx="36">
                  <c:v>0.10122945323197782</c:v>
                </c:pt>
                <c:pt idx="37">
                  <c:v>9.9533906145231027E-2</c:v>
                </c:pt>
                <c:pt idx="38">
                  <c:v>0.10771176537275143</c:v>
                </c:pt>
                <c:pt idx="39">
                  <c:v>0.10080842487430716</c:v>
                </c:pt>
                <c:pt idx="40">
                  <c:v>9.2282571099138025E-2</c:v>
                </c:pt>
                <c:pt idx="41">
                  <c:v>9.5414148568369522E-2</c:v>
                </c:pt>
                <c:pt idx="42">
                  <c:v>0.10025036936356845</c:v>
                </c:pt>
                <c:pt idx="43">
                  <c:v>0.1290646304454208</c:v>
                </c:pt>
                <c:pt idx="44">
                  <c:v>0.13257763731857117</c:v>
                </c:pt>
                <c:pt idx="45">
                  <c:v>0.12324671628981582</c:v>
                </c:pt>
                <c:pt idx="46">
                  <c:v>0.1278063128328033</c:v>
                </c:pt>
                <c:pt idx="47">
                  <c:v>0.12711678149719022</c:v>
                </c:pt>
                <c:pt idx="48">
                  <c:v>0.11563849849299593</c:v>
                </c:pt>
                <c:pt idx="49">
                  <c:v>0.13219553299251222</c:v>
                </c:pt>
                <c:pt idx="50">
                  <c:v>0.11277447337623848</c:v>
                </c:pt>
                <c:pt idx="51">
                  <c:v>0.11355324948404515</c:v>
                </c:pt>
                <c:pt idx="52">
                  <c:v>0.12394446437147047</c:v>
                </c:pt>
                <c:pt idx="53">
                  <c:v>0.11432419884606006</c:v>
                </c:pt>
                <c:pt idx="54">
                  <c:v>0.11670929349474211</c:v>
                </c:pt>
                <c:pt idx="55">
                  <c:v>0.11759373164050393</c:v>
                </c:pt>
                <c:pt idx="56">
                  <c:v>0.10313867905768405</c:v>
                </c:pt>
                <c:pt idx="57">
                  <c:v>9.5869365949899837E-2</c:v>
                </c:pt>
                <c:pt idx="58">
                  <c:v>9.5325704910180747E-2</c:v>
                </c:pt>
                <c:pt idx="59">
                  <c:v>9.0555277876465112E-2</c:v>
                </c:pt>
                <c:pt idx="60">
                  <c:v>8.3285115995596196E-2</c:v>
                </c:pt>
                <c:pt idx="61">
                  <c:v>6.7944539860622363E-2</c:v>
                </c:pt>
                <c:pt idx="62">
                  <c:v>6.4780764339135335E-2</c:v>
                </c:pt>
                <c:pt idx="63">
                  <c:v>5.5182561776406402E-2</c:v>
                </c:pt>
                <c:pt idx="64">
                  <c:v>5.5442174818717493E-2</c:v>
                </c:pt>
                <c:pt idx="65">
                  <c:v>6.0740410107092843E-2</c:v>
                </c:pt>
                <c:pt idx="66">
                  <c:v>6.5048149458043228E-2</c:v>
                </c:pt>
                <c:pt idx="67">
                  <c:v>7.6738588848140762E-2</c:v>
                </c:pt>
                <c:pt idx="68">
                  <c:v>7.6730380215261268E-2</c:v>
                </c:pt>
                <c:pt idx="69">
                  <c:v>9.7357700324143162E-2</c:v>
                </c:pt>
                <c:pt idx="70">
                  <c:v>0.1060622499472897</c:v>
                </c:pt>
                <c:pt idx="71">
                  <c:v>0.10454595295312973</c:v>
                </c:pt>
                <c:pt idx="72">
                  <c:v>0.11032331752951453</c:v>
                </c:pt>
                <c:pt idx="73">
                  <c:v>0.1121163423608196</c:v>
                </c:pt>
                <c:pt idx="74">
                  <c:v>0.11353537602717456</c:v>
                </c:pt>
                <c:pt idx="75">
                  <c:v>0.11729255537437704</c:v>
                </c:pt>
                <c:pt idx="76">
                  <c:v>0.11037300391376208</c:v>
                </c:pt>
                <c:pt idx="77">
                  <c:v>0.10465341627580071</c:v>
                </c:pt>
                <c:pt idx="78">
                  <c:v>9.5836162756590515E-2</c:v>
                </c:pt>
                <c:pt idx="79">
                  <c:v>9.264847532862594E-2</c:v>
                </c:pt>
                <c:pt idx="80">
                  <c:v>9.5325826607598391E-2</c:v>
                </c:pt>
                <c:pt idx="81">
                  <c:v>9.9495975191054631E-2</c:v>
                </c:pt>
                <c:pt idx="82">
                  <c:v>9.87983225811703E-2</c:v>
                </c:pt>
                <c:pt idx="83">
                  <c:v>9.9179545681500197E-2</c:v>
                </c:pt>
                <c:pt idx="84">
                  <c:v>8.3571235229944696E-2</c:v>
                </c:pt>
                <c:pt idx="85">
                  <c:v>8.5161073722701805E-2</c:v>
                </c:pt>
                <c:pt idx="86">
                  <c:v>6.9626653967419808E-2</c:v>
                </c:pt>
                <c:pt idx="87">
                  <c:v>6.9099306608527353E-2</c:v>
                </c:pt>
                <c:pt idx="88">
                  <c:v>7.2464618581469617E-2</c:v>
                </c:pt>
                <c:pt idx="89">
                  <c:v>7.6140658204426934E-2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'1C - 2C - 3C - 4C'!$Q$1:$T$1</c:f>
              <c:strCache>
                <c:ptCount val="1"/>
                <c:pt idx="0">
                  <c:v>4C</c:v>
                </c:pt>
              </c:strCache>
            </c:strRef>
          </c:tx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- 4C'!$T$3:$T$92</c:f>
              <c:numCache>
                <c:formatCode>0.000</c:formatCode>
                <c:ptCount val="90"/>
                <c:pt idx="0">
                  <c:v>0.16403055179876272</c:v>
                </c:pt>
                <c:pt idx="1">
                  <c:v>0.15809259822678062</c:v>
                </c:pt>
                <c:pt idx="2">
                  <c:v>0.17438197040827999</c:v>
                </c:pt>
                <c:pt idx="3">
                  <c:v>0.17162270987742517</c:v>
                </c:pt>
                <c:pt idx="4">
                  <c:v>0.17401763145971155</c:v>
                </c:pt>
                <c:pt idx="5">
                  <c:v>0.17482004865549561</c:v>
                </c:pt>
                <c:pt idx="6">
                  <c:v>0.18424579737100547</c:v>
                </c:pt>
                <c:pt idx="7">
                  <c:v>0.19224527961851057</c:v>
                </c:pt>
                <c:pt idx="8">
                  <c:v>0.19033090570197675</c:v>
                </c:pt>
                <c:pt idx="9">
                  <c:v>0.18839996524498798</c:v>
                </c:pt>
                <c:pt idx="10">
                  <c:v>0.17828514608963131</c:v>
                </c:pt>
                <c:pt idx="11">
                  <c:v>0.17500664324783052</c:v>
                </c:pt>
                <c:pt idx="12">
                  <c:v>0.1721508186507931</c:v>
                </c:pt>
                <c:pt idx="13">
                  <c:v>0.1724517670262844</c:v>
                </c:pt>
                <c:pt idx="14">
                  <c:v>0.17220680879827258</c:v>
                </c:pt>
                <c:pt idx="15">
                  <c:v>0.16274101007895281</c:v>
                </c:pt>
                <c:pt idx="16">
                  <c:v>0.16725139562723412</c:v>
                </c:pt>
                <c:pt idx="17">
                  <c:v>0.165775324220378</c:v>
                </c:pt>
                <c:pt idx="18">
                  <c:v>0.18237334485539908</c:v>
                </c:pt>
                <c:pt idx="19">
                  <c:v>0.18815802872577359</c:v>
                </c:pt>
                <c:pt idx="20">
                  <c:v>0.1811897820721862</c:v>
                </c:pt>
                <c:pt idx="21">
                  <c:v>0.18250411417176546</c:v>
                </c:pt>
                <c:pt idx="22">
                  <c:v>0.17068583894921296</c:v>
                </c:pt>
                <c:pt idx="23">
                  <c:v>0.18097071860909461</c:v>
                </c:pt>
                <c:pt idx="24">
                  <c:v>0.20730358194887008</c:v>
                </c:pt>
                <c:pt idx="25">
                  <c:v>0.21286886213791517</c:v>
                </c:pt>
                <c:pt idx="26">
                  <c:v>0.21065482517526193</c:v>
                </c:pt>
                <c:pt idx="27">
                  <c:v>0.20146278662398051</c:v>
                </c:pt>
                <c:pt idx="28">
                  <c:v>0.20724013497404284</c:v>
                </c:pt>
                <c:pt idx="29">
                  <c:v>0.20982824148082138</c:v>
                </c:pt>
                <c:pt idx="30">
                  <c:v>0.20839143432381677</c:v>
                </c:pt>
                <c:pt idx="31">
                  <c:v>0.21271730447625298</c:v>
                </c:pt>
                <c:pt idx="32">
                  <c:v>0.19524226857439053</c:v>
                </c:pt>
                <c:pt idx="33">
                  <c:v>0.20207301819970797</c:v>
                </c:pt>
                <c:pt idx="34">
                  <c:v>0.18519190105902145</c:v>
                </c:pt>
                <c:pt idx="35">
                  <c:v>0.19158585776649165</c:v>
                </c:pt>
                <c:pt idx="36">
                  <c:v>0.2090184242498159</c:v>
                </c:pt>
                <c:pt idx="37">
                  <c:v>0.20596008650382031</c:v>
                </c:pt>
                <c:pt idx="38">
                  <c:v>0.20436955859515155</c:v>
                </c:pt>
                <c:pt idx="39">
                  <c:v>0.20843371216930329</c:v>
                </c:pt>
                <c:pt idx="40">
                  <c:v>0.20879933644724299</c:v>
                </c:pt>
                <c:pt idx="41">
                  <c:v>0.20814217039745289</c:v>
                </c:pt>
                <c:pt idx="42">
                  <c:v>0.19890335649251514</c:v>
                </c:pt>
                <c:pt idx="43">
                  <c:v>0.20360952196351123</c:v>
                </c:pt>
                <c:pt idx="44">
                  <c:v>0.20467157654109225</c:v>
                </c:pt>
                <c:pt idx="45">
                  <c:v>0.2043965067041987</c:v>
                </c:pt>
                <c:pt idx="46">
                  <c:v>0.18714001035053554</c:v>
                </c:pt>
                <c:pt idx="47">
                  <c:v>0.18752943397058353</c:v>
                </c:pt>
                <c:pt idx="48">
                  <c:v>0.18285800664410001</c:v>
                </c:pt>
                <c:pt idx="49">
                  <c:v>0.18543790451799777</c:v>
                </c:pt>
                <c:pt idx="50">
                  <c:v>0.1946859494430789</c:v>
                </c:pt>
                <c:pt idx="51">
                  <c:v>0.19870108383234061</c:v>
                </c:pt>
                <c:pt idx="52">
                  <c:v>0.2019782770052875</c:v>
                </c:pt>
                <c:pt idx="53">
                  <c:v>0.20188903223309393</c:v>
                </c:pt>
                <c:pt idx="54">
                  <c:v>0.20180843265006482</c:v>
                </c:pt>
                <c:pt idx="55">
                  <c:v>0.20643877112238501</c:v>
                </c:pt>
                <c:pt idx="56">
                  <c:v>0.22301290592296311</c:v>
                </c:pt>
                <c:pt idx="57">
                  <c:v>0.21802254231358698</c:v>
                </c:pt>
                <c:pt idx="58">
                  <c:v>0.22690496296073034</c:v>
                </c:pt>
                <c:pt idx="59">
                  <c:v>0.22414648818383393</c:v>
                </c:pt>
                <c:pt idx="60">
                  <c:v>0.22129064736047432</c:v>
                </c:pt>
                <c:pt idx="61">
                  <c:v>0.21699932527528554</c:v>
                </c:pt>
                <c:pt idx="62">
                  <c:v>0.21816708844685523</c:v>
                </c:pt>
                <c:pt idx="63">
                  <c:v>0.22289672926804555</c:v>
                </c:pt>
                <c:pt idx="64">
                  <c:v>0.21738012804565104</c:v>
                </c:pt>
                <c:pt idx="65">
                  <c:v>0.23265537942806863</c:v>
                </c:pt>
                <c:pt idx="66">
                  <c:v>0.22866369604951595</c:v>
                </c:pt>
                <c:pt idx="67">
                  <c:v>0.21947191209041314</c:v>
                </c:pt>
                <c:pt idx="68">
                  <c:v>0.22305672408273258</c:v>
                </c:pt>
                <c:pt idx="69">
                  <c:v>0.22831406059421397</c:v>
                </c:pt>
                <c:pt idx="70">
                  <c:v>0.22376379865630255</c:v>
                </c:pt>
                <c:pt idx="71">
                  <c:v>0.21209815239841229</c:v>
                </c:pt>
                <c:pt idx="72">
                  <c:v>0.19204424912307574</c:v>
                </c:pt>
                <c:pt idx="73">
                  <c:v>0.1735964277553117</c:v>
                </c:pt>
                <c:pt idx="74">
                  <c:v>0.16401564861928444</c:v>
                </c:pt>
                <c:pt idx="75">
                  <c:v>0.16570231388356227</c:v>
                </c:pt>
                <c:pt idx="76">
                  <c:v>0.15220410662297373</c:v>
                </c:pt>
                <c:pt idx="77">
                  <c:v>0.15167674303775944</c:v>
                </c:pt>
                <c:pt idx="78">
                  <c:v>0.14633881505640969</c:v>
                </c:pt>
                <c:pt idx="79">
                  <c:v>0.14484597718611983</c:v>
                </c:pt>
                <c:pt idx="80">
                  <c:v>0.14383183204755476</c:v>
                </c:pt>
                <c:pt idx="81">
                  <c:v>0.13182531234557787</c:v>
                </c:pt>
                <c:pt idx="82">
                  <c:v>0.12793021737269233</c:v>
                </c:pt>
                <c:pt idx="83">
                  <c:v>0.12661589338627352</c:v>
                </c:pt>
                <c:pt idx="84">
                  <c:v>0.12550516795520206</c:v>
                </c:pt>
                <c:pt idx="85">
                  <c:v>0.12191835687811904</c:v>
                </c:pt>
                <c:pt idx="86">
                  <c:v>0.12892890571667526</c:v>
                </c:pt>
                <c:pt idx="87">
                  <c:v>0.11360420670624698</c:v>
                </c:pt>
                <c:pt idx="88">
                  <c:v>0.11327320887472637</c:v>
                </c:pt>
                <c:pt idx="89">
                  <c:v>0.10871336585272393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985984"/>
        <c:axId val="78849152"/>
      </c:scatterChart>
      <c:valAx>
        <c:axId val="200985984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78849152"/>
        <c:crosses val="autoZero"/>
        <c:crossBetween val="midCat"/>
      </c:valAx>
      <c:valAx>
        <c:axId val="788491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2009859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2</xdr:row>
      <xdr:rowOff>166686</xdr:rowOff>
    </xdr:from>
    <xdr:to>
      <xdr:col>19</xdr:col>
      <xdr:colOff>452438</xdr:colOff>
      <xdr:row>37</xdr:row>
      <xdr:rowOff>171449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0.77516</cdr:x>
      <cdr:y>0.07881</cdr:y>
    </cdr:from>
    <cdr:to>
      <cdr:x>0.92805</cdr:x>
      <cdr:y>0.14775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20125" y="525859"/>
          <a:ext cx="1700213" cy="4599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143</v>
      </c>
      <c r="B2">
        <v>15.088000299999999</v>
      </c>
      <c r="C2">
        <v>0.30761999000000001</v>
      </c>
      <c r="D2">
        <v>35.223999020000001</v>
      </c>
      <c r="E2">
        <v>0.24718999999999999</v>
      </c>
      <c r="F2">
        <v>32.186000819999997</v>
      </c>
      <c r="G2">
        <v>0.8387</v>
      </c>
      <c r="H2">
        <v>31.459999079999999</v>
      </c>
      <c r="J2" s="2">
        <f>TREND(Calibration!$A$2:$A$4,Calibration!$B$2:$B$4,C2)</f>
        <v>371.83274216238465</v>
      </c>
      <c r="K2" s="2">
        <f>TREND(Calibration!$A$2:$A$4,Calibration!$C$2:$C$4,E2)</f>
        <v>419.28838339104459</v>
      </c>
      <c r="L2" s="2">
        <f>TREND(Calibration!$A$2:$A$4,Calibration!$D$2:$D$4,G2)</f>
        <v>510.49710636424231</v>
      </c>
    </row>
    <row r="3" spans="1:12" x14ac:dyDescent="0.25">
      <c r="A3">
        <v>4981</v>
      </c>
      <c r="B3">
        <v>15.07499981</v>
      </c>
      <c r="C3">
        <v>0.30659999999999998</v>
      </c>
      <c r="D3">
        <v>35.2140007</v>
      </c>
      <c r="E3">
        <v>0.24703</v>
      </c>
      <c r="F3">
        <v>32.259998320000001</v>
      </c>
      <c r="G3">
        <v>0.84519999999999995</v>
      </c>
      <c r="H3">
        <v>31.457000730000001</v>
      </c>
      <c r="J3" s="2">
        <f>TREND(Calibration!$A$2:$A$4,Calibration!$B$2:$B$4,C3)</f>
        <v>367.30300686537953</v>
      </c>
      <c r="K3" s="2">
        <f>TREND(Calibration!$A$2:$A$4,Calibration!$C$2:$C$4,E3)</f>
        <v>418.05503621629668</v>
      </c>
      <c r="L3" s="2">
        <f>TREND(Calibration!$A$2:$A$4,Calibration!$D$2:$D$4,G3)</f>
        <v>514.53548635287029</v>
      </c>
    </row>
    <row r="4" spans="1:12" x14ac:dyDescent="0.25">
      <c r="A4">
        <v>9883</v>
      </c>
      <c r="B4">
        <v>15.036000250000001</v>
      </c>
      <c r="C4">
        <v>0.30568001</v>
      </c>
      <c r="D4">
        <v>35.221000670000002</v>
      </c>
      <c r="E4">
        <v>0.24707999999999999</v>
      </c>
      <c r="F4">
        <v>32.215000150000002</v>
      </c>
      <c r="G4">
        <v>0.84030002000000004</v>
      </c>
      <c r="H4">
        <v>31.430999759999999</v>
      </c>
      <c r="J4" s="2">
        <f>TREND(Calibration!$A$2:$A$4,Calibration!$B$2:$B$4,C4)</f>
        <v>363.21736761804209</v>
      </c>
      <c r="K4" s="2">
        <f>TREND(Calibration!$A$2:$A$4,Calibration!$C$2:$C$4,E4)</f>
        <v>418.44045720840541</v>
      </c>
      <c r="L4" s="2">
        <f>TREND(Calibration!$A$2:$A$4,Calibration!$D$2:$D$4,G4)</f>
        <v>511.4911815564584</v>
      </c>
    </row>
    <row r="5" spans="1:12" x14ac:dyDescent="0.25">
      <c r="A5">
        <v>14970</v>
      </c>
      <c r="B5">
        <v>14.96500015</v>
      </c>
      <c r="C5">
        <v>0.30772999000000001</v>
      </c>
      <c r="D5">
        <v>35.20500183</v>
      </c>
      <c r="E5">
        <v>0.24718999999999999</v>
      </c>
      <c r="F5">
        <v>32.23500061</v>
      </c>
      <c r="G5">
        <v>0.84619999000000001</v>
      </c>
      <c r="H5">
        <v>31.450000760000002</v>
      </c>
      <c r="J5" s="2">
        <f>TREND(Calibration!$A$2:$A$4,Calibration!$B$2:$B$4,C5)</f>
        <v>372.32124781701918</v>
      </c>
      <c r="K5" s="2">
        <f>TREND(Calibration!$A$2:$A$4,Calibration!$C$2:$C$4,E5)</f>
        <v>419.28838339104459</v>
      </c>
      <c r="L5" s="2">
        <f>TREND(Calibration!$A$2:$A$4,Calibration!$D$2:$D$4,G5)</f>
        <v>515.15676936899774</v>
      </c>
    </row>
    <row r="6" spans="1:12" x14ac:dyDescent="0.25">
      <c r="A6">
        <v>19884</v>
      </c>
      <c r="B6">
        <v>14.916000370000001</v>
      </c>
      <c r="C6">
        <v>0.30502998999999997</v>
      </c>
      <c r="D6">
        <v>35.201999659999998</v>
      </c>
      <c r="E6">
        <v>0.24707999999999999</v>
      </c>
      <c r="F6">
        <v>32.237998959999999</v>
      </c>
      <c r="G6">
        <v>0.85329997999999996</v>
      </c>
      <c r="H6">
        <v>31.427999499999999</v>
      </c>
      <c r="J6" s="2">
        <f>TREND(Calibration!$A$2:$A$4,Calibration!$B$2:$B$4,C6)</f>
        <v>360.33065447599211</v>
      </c>
      <c r="K6" s="2">
        <f>TREND(Calibration!$A$2:$A$4,Calibration!$C$2:$C$4,E6)</f>
        <v>418.44045720840541</v>
      </c>
      <c r="L6" s="2">
        <f>TREND(Calibration!$A$2:$A$4,Calibration!$D$2:$D$4,G6)</f>
        <v>519.56791668214532</v>
      </c>
    </row>
    <row r="7" spans="1:12" x14ac:dyDescent="0.25">
      <c r="A7">
        <v>24891</v>
      </c>
      <c r="B7">
        <v>14.84500027</v>
      </c>
      <c r="C7">
        <v>0.30713998999999997</v>
      </c>
      <c r="D7">
        <v>35.243000029999997</v>
      </c>
      <c r="E7">
        <v>0.24714000999999999</v>
      </c>
      <c r="F7">
        <v>32.164001460000001</v>
      </c>
      <c r="G7">
        <v>0.84950000000000003</v>
      </c>
      <c r="H7">
        <v>31.41200066</v>
      </c>
      <c r="J7" s="2">
        <f>TREND(Calibration!$A$2:$A$4,Calibration!$B$2:$B$4,C7)</f>
        <v>369.70108112397975</v>
      </c>
      <c r="K7" s="2">
        <f>TREND(Calibration!$A$2:$A$4,Calibration!$C$2:$C$4,E7)</f>
        <v>418.90303948313431</v>
      </c>
      <c r="L7" s="2">
        <f>TREND(Calibration!$A$2:$A$4,Calibration!$D$2:$D$4,G7)</f>
        <v>517.20703003765504</v>
      </c>
    </row>
    <row r="8" spans="1:12" x14ac:dyDescent="0.25">
      <c r="A8">
        <v>29994</v>
      </c>
      <c r="B8">
        <v>14.87699986</v>
      </c>
      <c r="C8">
        <v>0.29681000000000002</v>
      </c>
      <c r="D8">
        <v>35.233001710000003</v>
      </c>
      <c r="E8">
        <v>0.24718999999999999</v>
      </c>
      <c r="F8">
        <v>32.215000150000002</v>
      </c>
      <c r="G8">
        <v>0.84840000000000004</v>
      </c>
      <c r="H8">
        <v>31.385999680000001</v>
      </c>
      <c r="J8" s="2">
        <f>TREND(Calibration!$A$2:$A$4,Calibration!$B$2:$B$4,C8)</f>
        <v>323.82600360291576</v>
      </c>
      <c r="K8" s="2">
        <f>TREND(Calibration!$A$2:$A$4,Calibration!$C$2:$C$4,E8)</f>
        <v>419.28838339104459</v>
      </c>
      <c r="L8" s="2">
        <f>TREND(Calibration!$A$2:$A$4,Calibration!$D$2:$D$4,G8)</f>
        <v>516.52361188573343</v>
      </c>
    </row>
    <row r="9" spans="1:12" x14ac:dyDescent="0.25">
      <c r="A9">
        <v>34980</v>
      </c>
      <c r="B9">
        <v>14.928999900000001</v>
      </c>
      <c r="C9">
        <v>0.30588999</v>
      </c>
      <c r="D9">
        <v>35.262001040000001</v>
      </c>
      <c r="E9">
        <v>0.24718999999999999</v>
      </c>
      <c r="F9">
        <v>32.176998140000002</v>
      </c>
      <c r="G9">
        <v>0.85110003000000001</v>
      </c>
      <c r="H9">
        <v>31.415000920000001</v>
      </c>
      <c r="J9" s="2">
        <f>TREND(Calibration!$A$2:$A$4,Calibration!$B$2:$B$4,C9)</f>
        <v>364.14988050313423</v>
      </c>
      <c r="K9" s="2">
        <f>TREND(Calibration!$A$2:$A$4,Calibration!$C$2:$C$4,E9)</f>
        <v>419.28838339104459</v>
      </c>
      <c r="L9" s="2">
        <f>TREND(Calibration!$A$2:$A$4,Calibration!$D$2:$D$4,G9)</f>
        <v>518.20111144276348</v>
      </c>
    </row>
    <row r="10" spans="1:12" x14ac:dyDescent="0.25">
      <c r="A10">
        <v>39886</v>
      </c>
      <c r="B10">
        <v>15.001000400000001</v>
      </c>
      <c r="C10">
        <v>0.30654000999999997</v>
      </c>
      <c r="D10">
        <v>35.192001339999997</v>
      </c>
      <c r="E10">
        <v>0.24707999999999999</v>
      </c>
      <c r="F10">
        <v>32.224998470000003</v>
      </c>
      <c r="G10">
        <v>0.85270000000000001</v>
      </c>
      <c r="H10">
        <v>31.42099953</v>
      </c>
      <c r="J10" s="2">
        <f>TREND(Calibration!$A$2:$A$4,Calibration!$B$2:$B$4,C10)</f>
        <v>367.03659364518376</v>
      </c>
      <c r="K10" s="2">
        <f>TREND(Calibration!$A$2:$A$4,Calibration!$C$2:$C$4,E10)</f>
        <v>418.44045720840541</v>
      </c>
      <c r="L10" s="2">
        <f>TREND(Calibration!$A$2:$A$4,Calibration!$D$2:$D$4,G10)</f>
        <v>519.19515557051807</v>
      </c>
    </row>
    <row r="11" spans="1:12" x14ac:dyDescent="0.25">
      <c r="A11">
        <v>44893</v>
      </c>
      <c r="B11">
        <v>15.00399971</v>
      </c>
      <c r="C11">
        <v>0.31043999999999999</v>
      </c>
      <c r="D11">
        <v>35.221000670000002</v>
      </c>
      <c r="E11">
        <v>0.24714000999999999</v>
      </c>
      <c r="F11">
        <v>32.243999479999999</v>
      </c>
      <c r="G11">
        <v>0.84570003000000005</v>
      </c>
      <c r="H11">
        <v>31.408000950000002</v>
      </c>
      <c r="J11" s="2">
        <f>TREND(Calibration!$A$2:$A$4,Calibration!$B$2:$B$4,C11)</f>
        <v>384.35629517261759</v>
      </c>
      <c r="K11" s="2">
        <f>TREND(Calibration!$A$2:$A$4,Calibration!$C$2:$C$4,E11)</f>
        <v>418.90303948313431</v>
      </c>
      <c r="L11" s="2">
        <f>TREND(Calibration!$A$2:$A$4,Calibration!$D$2:$D$4,G11)</f>
        <v>514.84614960605711</v>
      </c>
    </row>
    <row r="12" spans="1:12" x14ac:dyDescent="0.25">
      <c r="A12">
        <v>49888</v>
      </c>
      <c r="B12">
        <v>14.93900013</v>
      </c>
      <c r="C12">
        <v>0.30983999000000001</v>
      </c>
      <c r="D12">
        <v>35.221000670000002</v>
      </c>
      <c r="E12">
        <v>0.24714000999999999</v>
      </c>
      <c r="F12">
        <v>32.222000119999997</v>
      </c>
      <c r="G12">
        <v>0.84680003000000004</v>
      </c>
      <c r="H12">
        <v>31.415000920000001</v>
      </c>
      <c r="J12" s="2">
        <f>TREND(Calibration!$A$2:$A$4,Calibration!$B$2:$B$4,C12)</f>
        <v>381.69167446500683</v>
      </c>
      <c r="K12" s="2">
        <f>TREND(Calibration!$A$2:$A$4,Calibration!$C$2:$C$4,E12)</f>
        <v>418.90303948313431</v>
      </c>
      <c r="L12" s="2">
        <f>TREND(Calibration!$A$2:$A$4,Calibration!$D$2:$D$4,G12)</f>
        <v>515.52956775797873</v>
      </c>
    </row>
    <row r="13" spans="1:12" x14ac:dyDescent="0.25">
      <c r="A13">
        <v>54886</v>
      </c>
      <c r="B13">
        <v>14.873999599999999</v>
      </c>
      <c r="C13">
        <v>0.30886998999999998</v>
      </c>
      <c r="D13">
        <v>35.229999540000001</v>
      </c>
      <c r="E13">
        <v>0.24714000999999999</v>
      </c>
      <c r="F13">
        <v>32.243999479999999</v>
      </c>
      <c r="G13">
        <v>0.83710002999999999</v>
      </c>
      <c r="H13">
        <v>31.399000170000001</v>
      </c>
      <c r="J13" s="2">
        <f>TREND(Calibration!$A$2:$A$4,Calibration!$B$2:$B$4,C13)</f>
        <v>377.3839427832304</v>
      </c>
      <c r="K13" s="2">
        <f>TREND(Calibration!$A$2:$A$4,Calibration!$C$2:$C$4,E13)</f>
        <v>418.90303948313431</v>
      </c>
      <c r="L13" s="2">
        <f>TREND(Calibration!$A$2:$A$4,Calibration!$D$2:$D$4,G13)</f>
        <v>509.50306223648761</v>
      </c>
    </row>
    <row r="14" spans="1:12" x14ac:dyDescent="0.25">
      <c r="A14">
        <v>59886</v>
      </c>
      <c r="B14">
        <v>14.81200027</v>
      </c>
      <c r="C14">
        <v>0.30768001</v>
      </c>
      <c r="D14">
        <v>35.2140007</v>
      </c>
      <c r="E14">
        <v>0.24745998999999999</v>
      </c>
      <c r="F14">
        <v>32.16999817</v>
      </c>
      <c r="G14">
        <v>0.83270001000000005</v>
      </c>
      <c r="H14">
        <v>31.415000920000001</v>
      </c>
      <c r="J14" s="2">
        <f>TREND(Calibration!$A$2:$A$4,Calibration!$B$2:$B$4,C14)</f>
        <v>372.0992886113952</v>
      </c>
      <c r="K14" s="2">
        <f>TREND(Calibration!$A$2:$A$4,Calibration!$C$2:$C$4,E14)</f>
        <v>421.36957966423347</v>
      </c>
      <c r="L14" s="2">
        <f>TREND(Calibration!$A$2:$A$4,Calibration!$D$2:$D$4,G14)</f>
        <v>506.76937720301646</v>
      </c>
    </row>
    <row r="15" spans="1:12" x14ac:dyDescent="0.25">
      <c r="A15">
        <v>64981</v>
      </c>
      <c r="B15">
        <v>14.774000170000001</v>
      </c>
      <c r="C15">
        <v>0.30779001</v>
      </c>
      <c r="D15">
        <v>35.208000179999999</v>
      </c>
      <c r="E15">
        <v>0.24751999999999999</v>
      </c>
      <c r="F15">
        <v>32.189998629999998</v>
      </c>
      <c r="G15">
        <v>0.83170003000000003</v>
      </c>
      <c r="H15">
        <v>31.379999160000001</v>
      </c>
      <c r="J15" s="2">
        <f>TREND(Calibration!$A$2:$A$4,Calibration!$B$2:$B$4,C15)</f>
        <v>372.58779426602973</v>
      </c>
      <c r="K15" s="2">
        <f>TREND(Calibration!$A$2:$A$4,Calibration!$C$2:$C$4,E15)</f>
        <v>421.83216193896237</v>
      </c>
      <c r="L15" s="2">
        <f>TREND(Calibration!$A$2:$A$4,Calibration!$D$2:$D$4,G15)</f>
        <v>506.14810039978124</v>
      </c>
    </row>
    <row r="16" spans="1:12" x14ac:dyDescent="0.25">
      <c r="A16">
        <v>69952</v>
      </c>
      <c r="B16">
        <v>14.838000299999999</v>
      </c>
      <c r="C16">
        <v>0.31167999000000002</v>
      </c>
      <c r="D16">
        <v>35.223999020000001</v>
      </c>
      <c r="E16">
        <v>0.24756998999999999</v>
      </c>
      <c r="F16">
        <v>32.228000639999998</v>
      </c>
      <c r="G16">
        <v>0.84140002999999997</v>
      </c>
      <c r="H16">
        <v>31.385999680000001</v>
      </c>
      <c r="J16" s="2">
        <f>TREND(Calibration!$A$2:$A$4,Calibration!$B$2:$B$4,C16)</f>
        <v>389.86304177889178</v>
      </c>
      <c r="K16" s="2">
        <f>TREND(Calibration!$A$2:$A$4,Calibration!$C$2:$C$4,E16)</f>
        <v>422.21750584687265</v>
      </c>
      <c r="L16" s="2">
        <f>TREND(Calibration!$A$2:$A$4,Calibration!$D$2:$D$4,G16)</f>
        <v>512.17460592127236</v>
      </c>
    </row>
    <row r="17" spans="1:12" x14ac:dyDescent="0.25">
      <c r="A17">
        <v>74973</v>
      </c>
      <c r="B17">
        <v>14.894000050000001</v>
      </c>
      <c r="C17">
        <v>0.31880998999999999</v>
      </c>
      <c r="D17">
        <v>35.240001679999999</v>
      </c>
      <c r="E17">
        <v>0.24745998999999999</v>
      </c>
      <c r="F17">
        <v>32.180000309999997</v>
      </c>
      <c r="G17">
        <v>0.83380001999999998</v>
      </c>
      <c r="H17">
        <v>31.392000199999998</v>
      </c>
      <c r="J17" s="2">
        <f>TREND(Calibration!$A$2:$A$4,Calibration!$B$2:$B$4,C17)</f>
        <v>421.52709012019568</v>
      </c>
      <c r="K17" s="2">
        <f>TREND(Calibration!$A$2:$A$4,Calibration!$C$2:$C$4,E17)</f>
        <v>421.36957966423347</v>
      </c>
      <c r="L17" s="2">
        <f>TREND(Calibration!$A$2:$A$4,Calibration!$D$2:$D$4,G17)</f>
        <v>507.45280156783031</v>
      </c>
    </row>
    <row r="18" spans="1:12" x14ac:dyDescent="0.25">
      <c r="A18">
        <v>79886</v>
      </c>
      <c r="B18">
        <v>14.96500015</v>
      </c>
      <c r="C18">
        <v>0.31053998999999999</v>
      </c>
      <c r="D18">
        <v>35.227001190000003</v>
      </c>
      <c r="E18">
        <v>0.24740999999999999</v>
      </c>
      <c r="F18">
        <v>32.212001800000003</v>
      </c>
      <c r="G18">
        <v>0.83710002999999999</v>
      </c>
      <c r="H18">
        <v>31.379999160000001</v>
      </c>
      <c r="J18" s="2">
        <f>TREND(Calibration!$A$2:$A$4,Calibration!$B$2:$B$4,C18)</f>
        <v>384.80034681268035</v>
      </c>
      <c r="K18" s="2">
        <f>TREND(Calibration!$A$2:$A$4,Calibration!$C$2:$C$4,E18)</f>
        <v>420.98423575632296</v>
      </c>
      <c r="L18" s="2">
        <f>TREND(Calibration!$A$2:$A$4,Calibration!$D$2:$D$4,G18)</f>
        <v>509.50306223648761</v>
      </c>
    </row>
    <row r="19" spans="1:12" x14ac:dyDescent="0.25">
      <c r="A19">
        <v>84888</v>
      </c>
      <c r="B19">
        <v>15.04899979</v>
      </c>
      <c r="C19">
        <v>0.30783999000000001</v>
      </c>
      <c r="D19">
        <v>35.221000670000002</v>
      </c>
      <c r="E19">
        <v>0.24745998999999999</v>
      </c>
      <c r="F19">
        <v>32.186000819999997</v>
      </c>
      <c r="G19">
        <v>0.84079999000000005</v>
      </c>
      <c r="H19">
        <v>31.382999420000001</v>
      </c>
      <c r="J19" s="2">
        <f>TREND(Calibration!$A$2:$A$4,Calibration!$B$2:$B$4,C19)</f>
        <v>372.80975347165349</v>
      </c>
      <c r="K19" s="2">
        <f>TREND(Calibration!$A$2:$A$4,Calibration!$C$2:$C$4,E19)</f>
        <v>421.36957966423347</v>
      </c>
      <c r="L19" s="2">
        <f>TREND(Calibration!$A$2:$A$4,Calibration!$D$2:$D$4,G19)</f>
        <v>511.80180753229138</v>
      </c>
    </row>
    <row r="20" spans="1:12" x14ac:dyDescent="0.25">
      <c r="A20">
        <v>89886</v>
      </c>
      <c r="B20">
        <v>15.085000040000001</v>
      </c>
      <c r="C20">
        <v>0.30816999</v>
      </c>
      <c r="D20">
        <v>35.194999690000003</v>
      </c>
      <c r="E20">
        <v>0.24740999999999999</v>
      </c>
      <c r="F20">
        <v>32.176998140000002</v>
      </c>
      <c r="G20">
        <v>0.83920002000000005</v>
      </c>
      <c r="H20">
        <v>31.375999449999998</v>
      </c>
      <c r="J20" s="2">
        <f>TREND(Calibration!$A$2:$A$4,Calibration!$B$2:$B$4,C20)</f>
        <v>374.27527043555688</v>
      </c>
      <c r="K20" s="2">
        <f>TREND(Calibration!$A$2:$A$4,Calibration!$C$2:$C$4,E20)</f>
        <v>420.98423575632296</v>
      </c>
      <c r="L20" s="2">
        <f>TREND(Calibration!$A$2:$A$4,Calibration!$D$2:$D$4,G20)</f>
        <v>510.80776340453679</v>
      </c>
    </row>
    <row r="21" spans="1:12" x14ac:dyDescent="0.25">
      <c r="A21">
        <v>94886</v>
      </c>
      <c r="B21">
        <v>15.07800007</v>
      </c>
      <c r="C21">
        <v>0.30794999000000001</v>
      </c>
      <c r="D21">
        <v>35.194999690000003</v>
      </c>
      <c r="E21">
        <v>0.24745998999999999</v>
      </c>
      <c r="F21">
        <v>32.224998470000003</v>
      </c>
      <c r="G21">
        <v>0.84030002000000004</v>
      </c>
      <c r="H21">
        <v>31.370000839999999</v>
      </c>
      <c r="J21" s="2">
        <f>TREND(Calibration!$A$2:$A$4,Calibration!$B$2:$B$4,C21)</f>
        <v>373.29825912628803</v>
      </c>
      <c r="K21" s="2">
        <f>TREND(Calibration!$A$2:$A$4,Calibration!$C$2:$C$4,E21)</f>
        <v>421.36957966423347</v>
      </c>
      <c r="L21" s="2">
        <f>TREND(Calibration!$A$2:$A$4,Calibration!$D$2:$D$4,G21)</f>
        <v>511.4911815564584</v>
      </c>
    </row>
    <row r="22" spans="1:12" x14ac:dyDescent="0.25">
      <c r="A22">
        <v>99891</v>
      </c>
      <c r="B22">
        <v>15.036000250000001</v>
      </c>
      <c r="C22">
        <v>0.30502998999999997</v>
      </c>
      <c r="D22">
        <v>35.194999690000003</v>
      </c>
      <c r="E22">
        <v>0.24740999999999999</v>
      </c>
      <c r="F22">
        <v>32.212001800000003</v>
      </c>
      <c r="G22">
        <v>0.84409999999999996</v>
      </c>
      <c r="H22">
        <v>31.388999940000001</v>
      </c>
      <c r="J22" s="2">
        <f>TREND(Calibration!$A$2:$A$4,Calibration!$B$2:$B$4,C22)</f>
        <v>360.33065447599211</v>
      </c>
      <c r="K22" s="2">
        <f>TREND(Calibration!$A$2:$A$4,Calibration!$C$2:$C$4,E22)</f>
        <v>420.98423575632296</v>
      </c>
      <c r="L22" s="2">
        <f>TREND(Calibration!$A$2:$A$4,Calibration!$D$2:$D$4,G22)</f>
        <v>513.85206820094868</v>
      </c>
    </row>
    <row r="23" spans="1:12" x14ac:dyDescent="0.25">
      <c r="A23">
        <v>104894</v>
      </c>
      <c r="B23">
        <v>14.99699974</v>
      </c>
      <c r="C23">
        <v>0.30399999</v>
      </c>
      <c r="D23">
        <v>35.216999049999998</v>
      </c>
      <c r="E23">
        <v>0.24773000000000001</v>
      </c>
      <c r="F23">
        <v>32.237998959999999</v>
      </c>
      <c r="G23">
        <v>0.85000001999999997</v>
      </c>
      <c r="H23">
        <v>31.388999940000001</v>
      </c>
      <c r="J23" s="2">
        <f>TREND(Calibration!$A$2:$A$4,Calibration!$B$2:$B$4,C23)</f>
        <v>355.75646516441543</v>
      </c>
      <c r="K23" s="2">
        <f>TREND(Calibration!$A$2:$A$4,Calibration!$C$2:$C$4,E23)</f>
        <v>423.45093010581922</v>
      </c>
      <c r="L23" s="2">
        <f>TREND(Calibration!$A$2:$A$4,Calibration!$D$2:$D$4,G23)</f>
        <v>517.51768707794952</v>
      </c>
    </row>
    <row r="24" spans="1:12" x14ac:dyDescent="0.25">
      <c r="A24">
        <v>109886</v>
      </c>
      <c r="B24">
        <v>14.954999920000001</v>
      </c>
      <c r="C24">
        <v>0.30487001000000002</v>
      </c>
      <c r="D24">
        <v>35.179000850000001</v>
      </c>
      <c r="E24">
        <v>0.24784</v>
      </c>
      <c r="F24">
        <v>32.158000950000002</v>
      </c>
      <c r="G24">
        <v>0.84570003000000005</v>
      </c>
      <c r="H24">
        <v>31.370000839999999</v>
      </c>
      <c r="J24" s="2">
        <f>TREND(Calibration!$A$2:$A$4,Calibration!$B$2:$B$4,C24)</f>
        <v>359.62018961573403</v>
      </c>
      <c r="K24" s="2">
        <f>TREND(Calibration!$A$2:$A$4,Calibration!$C$2:$C$4,E24)</f>
        <v>424.29885628845841</v>
      </c>
      <c r="L24" s="2">
        <f>TREND(Calibration!$A$2:$A$4,Calibration!$D$2:$D$4,G24)</f>
        <v>514.84614960605711</v>
      </c>
    </row>
    <row r="25" spans="1:12" x14ac:dyDescent="0.25">
      <c r="A25">
        <v>114895</v>
      </c>
      <c r="B25">
        <v>14.98400021</v>
      </c>
      <c r="C25">
        <v>0.30579001</v>
      </c>
      <c r="D25">
        <v>35.208000179999999</v>
      </c>
      <c r="E25">
        <v>0.24778998999999999</v>
      </c>
      <c r="F25">
        <v>32.230998990000003</v>
      </c>
      <c r="G25">
        <v>0.85159998999999997</v>
      </c>
      <c r="H25">
        <v>31.35700035</v>
      </c>
      <c r="J25" s="2">
        <f>TREND(Calibration!$A$2:$A$4,Calibration!$B$2:$B$4,C25)</f>
        <v>363.7058732726764</v>
      </c>
      <c r="K25" s="2">
        <f>TREND(Calibration!$A$2:$A$4,Calibration!$C$2:$C$4,E25)</f>
        <v>423.91335821215102</v>
      </c>
      <c r="L25" s="2">
        <f>TREND(Calibration!$A$2:$A$4,Calibration!$D$2:$D$4,G25)</f>
        <v>518.51173120570411</v>
      </c>
    </row>
    <row r="26" spans="1:12" x14ac:dyDescent="0.25">
      <c r="A26">
        <v>119886</v>
      </c>
      <c r="B26">
        <v>14.99100018</v>
      </c>
      <c r="C26">
        <v>0.30206000999999999</v>
      </c>
      <c r="D26">
        <v>35.227001190000003</v>
      </c>
      <c r="E26">
        <v>0.24784</v>
      </c>
      <c r="F26">
        <v>32.182998660000003</v>
      </c>
      <c r="G26">
        <v>0.84249996999999999</v>
      </c>
      <c r="H26">
        <v>31.370000839999999</v>
      </c>
      <c r="J26" s="2">
        <f>TREND(Calibration!$A$2:$A$4,Calibration!$B$2:$B$4,C26)</f>
        <v>347.14109062007265</v>
      </c>
      <c r="K26" s="2">
        <f>TREND(Calibration!$A$2:$A$4,Calibration!$C$2:$C$4,E26)</f>
        <v>424.29885628845841</v>
      </c>
      <c r="L26" s="2">
        <f>TREND(Calibration!$A$2:$A$4,Calibration!$D$2:$D$4,G26)</f>
        <v>512.85798679584025</v>
      </c>
    </row>
    <row r="27" spans="1:12" x14ac:dyDescent="0.25">
      <c r="A27">
        <v>124940</v>
      </c>
      <c r="B27">
        <v>15.02000046</v>
      </c>
      <c r="C27">
        <v>0.30368000000000001</v>
      </c>
      <c r="D27">
        <v>35.243000029999997</v>
      </c>
      <c r="E27">
        <v>0.24778998999999999</v>
      </c>
      <c r="F27">
        <v>32.19900131</v>
      </c>
      <c r="G27">
        <v>0.84409999999999996</v>
      </c>
      <c r="H27">
        <v>31.35700035</v>
      </c>
      <c r="J27" s="2">
        <f>TREND(Calibration!$A$2:$A$4,Calibration!$B$2:$B$4,C27)</f>
        <v>354.33540221508383</v>
      </c>
      <c r="K27" s="2">
        <f>TREND(Calibration!$A$2:$A$4,Calibration!$C$2:$C$4,E27)</f>
        <v>423.91335821215102</v>
      </c>
      <c r="L27" s="2">
        <f>TREND(Calibration!$A$2:$A$4,Calibration!$D$2:$D$4,G27)</f>
        <v>513.85206820094868</v>
      </c>
    </row>
    <row r="28" spans="1:12" x14ac:dyDescent="0.25">
      <c r="A28">
        <v>130021</v>
      </c>
      <c r="B28">
        <v>15.07800007</v>
      </c>
      <c r="C28">
        <v>0.30626999999999999</v>
      </c>
      <c r="D28">
        <v>35.192001339999997</v>
      </c>
      <c r="E28">
        <v>0.24745998999999999</v>
      </c>
      <c r="F28">
        <v>32.186000819999997</v>
      </c>
      <c r="G28">
        <v>0.84619999000000001</v>
      </c>
      <c r="H28">
        <v>31.370000839999999</v>
      </c>
      <c r="J28" s="2">
        <f>TREND(Calibration!$A$2:$A$4,Calibration!$B$2:$B$4,C28)</f>
        <v>365.83748990147615</v>
      </c>
      <c r="K28" s="2">
        <f>TREND(Calibration!$A$2:$A$4,Calibration!$C$2:$C$4,E28)</f>
        <v>421.36957966423347</v>
      </c>
      <c r="L28" s="2">
        <f>TREND(Calibration!$A$2:$A$4,Calibration!$D$2:$D$4,G28)</f>
        <v>515.15676936899774</v>
      </c>
    </row>
    <row r="29" spans="1:12" x14ac:dyDescent="0.25">
      <c r="A29">
        <v>134891</v>
      </c>
      <c r="B29">
        <v>15.11100006</v>
      </c>
      <c r="C29">
        <v>0.30432998999999999</v>
      </c>
      <c r="D29">
        <v>35.229999540000001</v>
      </c>
      <c r="E29">
        <v>0.24745998999999999</v>
      </c>
      <c r="F29">
        <v>32.189998629999998</v>
      </c>
      <c r="G29">
        <v>0.85000001999999997</v>
      </c>
      <c r="H29">
        <v>31.35400009</v>
      </c>
      <c r="J29" s="2">
        <f>TREND(Calibration!$A$2:$A$4,Calibration!$B$2:$B$4,C29)</f>
        <v>357.22198212831859</v>
      </c>
      <c r="K29" s="2">
        <f>TREND(Calibration!$A$2:$A$4,Calibration!$C$2:$C$4,E29)</f>
        <v>421.36957966423347</v>
      </c>
      <c r="L29" s="2">
        <f>TREND(Calibration!$A$2:$A$4,Calibration!$D$2:$D$4,G29)</f>
        <v>517.51768707794952</v>
      </c>
    </row>
    <row r="30" spans="1:12" x14ac:dyDescent="0.25">
      <c r="A30">
        <v>139903</v>
      </c>
      <c r="B30">
        <v>15.14000034</v>
      </c>
      <c r="C30">
        <v>0.30594999</v>
      </c>
      <c r="D30">
        <v>35.186000819999997</v>
      </c>
      <c r="E30">
        <v>0.24745998999999999</v>
      </c>
      <c r="F30">
        <v>32.219001769999998</v>
      </c>
      <c r="G30">
        <v>0.84840000000000004</v>
      </c>
      <c r="H30">
        <v>31.392000199999998</v>
      </c>
      <c r="J30" s="2">
        <f>TREND(Calibration!$A$2:$A$4,Calibration!$B$2:$B$4,C30)</f>
        <v>364.4163381329347</v>
      </c>
      <c r="K30" s="2">
        <f>TREND(Calibration!$A$2:$A$4,Calibration!$C$2:$C$4,E30)</f>
        <v>421.36957966423347</v>
      </c>
      <c r="L30" s="2">
        <f>TREND(Calibration!$A$2:$A$4,Calibration!$D$2:$D$4,G30)</f>
        <v>516.52361188573343</v>
      </c>
    </row>
    <row r="31" spans="1:12" x14ac:dyDescent="0.25">
      <c r="A31">
        <v>144886</v>
      </c>
      <c r="B31">
        <v>15.13700008</v>
      </c>
      <c r="C31">
        <v>0.29870998999999998</v>
      </c>
      <c r="D31">
        <v>35.198001859999998</v>
      </c>
      <c r="E31">
        <v>0.24740999999999999</v>
      </c>
      <c r="F31">
        <v>32.224998470000003</v>
      </c>
      <c r="G31">
        <v>0.84460002000000001</v>
      </c>
      <c r="H31">
        <v>31.385999680000001</v>
      </c>
      <c r="J31" s="2">
        <f>TREND(Calibration!$A$2:$A$4,Calibration!$B$2:$B$4,C31)</f>
        <v>332.26378413699626</v>
      </c>
      <c r="K31" s="2">
        <f>TREND(Calibration!$A$2:$A$4,Calibration!$C$2:$C$4,E31)</f>
        <v>420.98423575632296</v>
      </c>
      <c r="L31" s="2">
        <f>TREND(Calibration!$A$2:$A$4,Calibration!$D$2:$D$4,G31)</f>
        <v>514.16272524124315</v>
      </c>
    </row>
    <row r="32" spans="1:12" x14ac:dyDescent="0.25">
      <c r="A32">
        <v>149886</v>
      </c>
      <c r="B32">
        <v>15.0909996</v>
      </c>
      <c r="C32">
        <v>0.30168</v>
      </c>
      <c r="D32">
        <v>35.194999690000003</v>
      </c>
      <c r="E32">
        <v>0.24745998999999999</v>
      </c>
      <c r="F32">
        <v>32.250999450000002</v>
      </c>
      <c r="G32">
        <v>0.84890001999999998</v>
      </c>
      <c r="H32">
        <v>31.370000839999999</v>
      </c>
      <c r="J32" s="2">
        <f>TREND(Calibration!$A$2:$A$4,Calibration!$B$2:$B$4,C32)</f>
        <v>345.45348122173073</v>
      </c>
      <c r="K32" s="2">
        <f>TREND(Calibration!$A$2:$A$4,Calibration!$C$2:$C$4,E32)</f>
        <v>421.36957966423347</v>
      </c>
      <c r="L32" s="2">
        <f>TREND(Calibration!$A$2:$A$4,Calibration!$D$2:$D$4,G32)</f>
        <v>516.83426892602779</v>
      </c>
    </row>
    <row r="33" spans="1:12" x14ac:dyDescent="0.25">
      <c r="A33">
        <v>154887</v>
      </c>
      <c r="B33">
        <v>15.0170002</v>
      </c>
      <c r="C33">
        <v>0.30307999000000002</v>
      </c>
      <c r="D33">
        <v>35.2140007</v>
      </c>
      <c r="E33">
        <v>0.24740999999999999</v>
      </c>
      <c r="F33">
        <v>32.241001130000001</v>
      </c>
      <c r="G33">
        <v>0.84950000000000003</v>
      </c>
      <c r="H33">
        <v>31.382999420000001</v>
      </c>
      <c r="J33" s="2">
        <f>TREND(Calibration!$A$2:$A$4,Calibration!$B$2:$B$4,C33)</f>
        <v>351.67078150747307</v>
      </c>
      <c r="K33" s="2">
        <f>TREND(Calibration!$A$2:$A$4,Calibration!$C$2:$C$4,E33)</f>
        <v>420.98423575632296</v>
      </c>
      <c r="L33" s="2">
        <f>TREND(Calibration!$A$2:$A$4,Calibration!$D$2:$D$4,G33)</f>
        <v>517.20703003765504</v>
      </c>
    </row>
    <row r="34" spans="1:12" x14ac:dyDescent="0.25">
      <c r="A34">
        <v>159930</v>
      </c>
      <c r="B34">
        <v>14.902999879999999</v>
      </c>
      <c r="C34">
        <v>0.30373000999999999</v>
      </c>
      <c r="D34">
        <v>35.2140007</v>
      </c>
      <c r="E34">
        <v>0.24740999999999999</v>
      </c>
      <c r="F34">
        <v>32.243999479999999</v>
      </c>
      <c r="G34">
        <v>0.84729999</v>
      </c>
      <c r="H34">
        <v>31.367000579999999</v>
      </c>
      <c r="J34" s="2">
        <f>TREND(Calibration!$A$2:$A$4,Calibration!$B$2:$B$4,C34)</f>
        <v>354.5574946495226</v>
      </c>
      <c r="K34" s="2">
        <f>TREND(Calibration!$A$2:$A$4,Calibration!$C$2:$C$4,E34)</f>
        <v>420.98423575632296</v>
      </c>
      <c r="L34" s="2">
        <f>TREND(Calibration!$A$2:$A$4,Calibration!$D$2:$D$4,G34)</f>
        <v>515.84018752091947</v>
      </c>
    </row>
    <row r="35" spans="1:12" x14ac:dyDescent="0.25">
      <c r="A35">
        <v>164886</v>
      </c>
      <c r="B35">
        <v>14.88099957</v>
      </c>
      <c r="C35">
        <v>0.30864998999999999</v>
      </c>
      <c r="D35">
        <v>35.1570015</v>
      </c>
      <c r="E35">
        <v>0.24740999999999999</v>
      </c>
      <c r="F35">
        <v>32.250999450000002</v>
      </c>
      <c r="G35">
        <v>0.85110003000000001</v>
      </c>
      <c r="H35">
        <v>31.370000839999999</v>
      </c>
      <c r="J35" s="2">
        <f>TREND(Calibration!$A$2:$A$4,Calibration!$B$2:$B$4,C35)</f>
        <v>376.40693147396155</v>
      </c>
      <c r="K35" s="2">
        <f>TREND(Calibration!$A$2:$A$4,Calibration!$C$2:$C$4,E35)</f>
        <v>420.98423575632296</v>
      </c>
      <c r="L35" s="2">
        <f>TREND(Calibration!$A$2:$A$4,Calibration!$D$2:$D$4,G35)</f>
        <v>518.20111144276348</v>
      </c>
    </row>
    <row r="36" spans="1:12" x14ac:dyDescent="0.25">
      <c r="A36">
        <v>169988</v>
      </c>
      <c r="B36">
        <v>14.88700008</v>
      </c>
      <c r="C36">
        <v>0.30935001000000001</v>
      </c>
      <c r="D36">
        <v>35.16999817</v>
      </c>
      <c r="E36">
        <v>0.24735001000000001</v>
      </c>
      <c r="F36">
        <v>32.228000639999998</v>
      </c>
      <c r="G36">
        <v>0.85060000000000002</v>
      </c>
      <c r="H36">
        <v>31.392000199999998</v>
      </c>
      <c r="J36" s="2">
        <f>TREND(Calibration!$A$2:$A$4,Calibration!$B$2:$B$4,C36)</f>
        <v>379.51569264084515</v>
      </c>
      <c r="K36" s="2">
        <f>TREND(Calibration!$A$2:$A$4,Calibration!$C$2:$C$4,E36)</f>
        <v>420.52180764999116</v>
      </c>
      <c r="L36" s="2">
        <f>TREND(Calibration!$A$2:$A$4,Calibration!$D$2:$D$4,G36)</f>
        <v>517.89044818957677</v>
      </c>
    </row>
    <row r="37" spans="1:12" x14ac:dyDescent="0.25">
      <c r="A37">
        <v>174887</v>
      </c>
      <c r="B37">
        <v>14.94499969</v>
      </c>
      <c r="C37">
        <v>0.30919001000000002</v>
      </c>
      <c r="D37">
        <v>35.162998199999997</v>
      </c>
      <c r="E37">
        <v>0.24751999999999999</v>
      </c>
      <c r="F37">
        <v>32.247001650000001</v>
      </c>
      <c r="G37">
        <v>0.84619999000000001</v>
      </c>
      <c r="H37">
        <v>31.35700035</v>
      </c>
      <c r="J37" s="2">
        <f>TREND(Calibration!$A$2:$A$4,Calibration!$B$2:$B$4,C37)</f>
        <v>378.805138961377</v>
      </c>
      <c r="K37" s="2">
        <f>TREND(Calibration!$A$2:$A$4,Calibration!$C$2:$C$4,E37)</f>
        <v>421.83216193896237</v>
      </c>
      <c r="L37" s="2">
        <f>TREND(Calibration!$A$2:$A$4,Calibration!$D$2:$D$4,G37)</f>
        <v>515.15676936899774</v>
      </c>
    </row>
    <row r="38" spans="1:12" x14ac:dyDescent="0.25">
      <c r="A38">
        <v>179886</v>
      </c>
      <c r="B38">
        <v>15.07499981</v>
      </c>
      <c r="C38">
        <v>0.30594999</v>
      </c>
      <c r="D38">
        <v>35.179000850000001</v>
      </c>
      <c r="E38">
        <v>0.24745998999999999</v>
      </c>
      <c r="F38">
        <v>32.256999970000003</v>
      </c>
      <c r="G38">
        <v>0.84460002000000001</v>
      </c>
      <c r="H38">
        <v>31.372999190000002</v>
      </c>
      <c r="J38" s="2">
        <f>TREND(Calibration!$A$2:$A$4,Calibration!$B$2:$B$4,C38)</f>
        <v>364.4163381329347</v>
      </c>
      <c r="K38" s="2">
        <f>TREND(Calibration!$A$2:$A$4,Calibration!$C$2:$C$4,E38)</f>
        <v>421.36957966423347</v>
      </c>
      <c r="L38" s="2">
        <f>TREND(Calibration!$A$2:$A$4,Calibration!$D$2:$D$4,G38)</f>
        <v>514.16272524124315</v>
      </c>
    </row>
    <row r="39" spans="1:12" x14ac:dyDescent="0.25">
      <c r="A39">
        <v>184886</v>
      </c>
      <c r="B39">
        <v>15.18599987</v>
      </c>
      <c r="C39">
        <v>0.30654000999999997</v>
      </c>
      <c r="D39">
        <v>35.152000430000001</v>
      </c>
      <c r="E39">
        <v>0.24751999999999999</v>
      </c>
      <c r="F39">
        <v>32.229999540000001</v>
      </c>
      <c r="G39">
        <v>0.8387</v>
      </c>
      <c r="H39">
        <v>31.343000409999998</v>
      </c>
      <c r="J39" s="2">
        <f>TREND(Calibration!$A$2:$A$4,Calibration!$B$2:$B$4,C39)</f>
        <v>367.03659364518376</v>
      </c>
      <c r="K39" s="2">
        <f>TREND(Calibration!$A$2:$A$4,Calibration!$C$2:$C$4,E39)</f>
        <v>421.83216193896237</v>
      </c>
      <c r="L39" s="2">
        <f>TREND(Calibration!$A$2:$A$4,Calibration!$D$2:$D$4,G39)</f>
        <v>510.49710636424231</v>
      </c>
    </row>
    <row r="40" spans="1:12" x14ac:dyDescent="0.25">
      <c r="A40">
        <v>189982</v>
      </c>
      <c r="B40">
        <v>15.227999690000001</v>
      </c>
      <c r="C40">
        <v>0.30594999</v>
      </c>
      <c r="D40">
        <v>35.215000150000002</v>
      </c>
      <c r="E40">
        <v>0.24745998999999999</v>
      </c>
      <c r="F40">
        <v>32.155998230000002</v>
      </c>
      <c r="G40">
        <v>0.83380001999999998</v>
      </c>
      <c r="H40">
        <v>31.336000439999999</v>
      </c>
      <c r="J40" s="2">
        <f>TREND(Calibration!$A$2:$A$4,Calibration!$B$2:$B$4,C40)</f>
        <v>364.4163381329347</v>
      </c>
      <c r="K40" s="2">
        <f>TREND(Calibration!$A$2:$A$4,Calibration!$C$2:$C$4,E40)</f>
        <v>421.36957966423347</v>
      </c>
      <c r="L40" s="2">
        <f>TREND(Calibration!$A$2:$A$4,Calibration!$D$2:$D$4,G40)</f>
        <v>507.45280156783031</v>
      </c>
    </row>
    <row r="41" spans="1:12" x14ac:dyDescent="0.25">
      <c r="A41">
        <v>194994</v>
      </c>
      <c r="B41">
        <v>15.25399971</v>
      </c>
      <c r="C41">
        <v>0.30616999</v>
      </c>
      <c r="D41">
        <v>35.166999820000001</v>
      </c>
      <c r="E41">
        <v>0.24745998999999999</v>
      </c>
      <c r="F41">
        <v>32.222000119999997</v>
      </c>
      <c r="G41">
        <v>0.83920002000000005</v>
      </c>
      <c r="H41">
        <v>31.370000839999999</v>
      </c>
      <c r="J41" s="2">
        <f>TREND(Calibration!$A$2:$A$4,Calibration!$B$2:$B$4,C41)</f>
        <v>365.39334944220354</v>
      </c>
      <c r="K41" s="2">
        <f>TREND(Calibration!$A$2:$A$4,Calibration!$C$2:$C$4,E41)</f>
        <v>421.36957966423347</v>
      </c>
      <c r="L41" s="2">
        <f>TREND(Calibration!$A$2:$A$4,Calibration!$D$2:$D$4,G41)</f>
        <v>510.80776340453679</v>
      </c>
    </row>
    <row r="42" spans="1:12" x14ac:dyDescent="0.25">
      <c r="A42">
        <v>199976</v>
      </c>
      <c r="B42">
        <v>15.166000370000001</v>
      </c>
      <c r="C42">
        <v>0.30275999999999997</v>
      </c>
      <c r="D42">
        <v>35.171001429999997</v>
      </c>
      <c r="E42">
        <v>0.24745998999999999</v>
      </c>
      <c r="F42">
        <v>32.240001679999999</v>
      </c>
      <c r="G42">
        <v>0.84519999999999995</v>
      </c>
      <c r="H42">
        <v>31.346000669999999</v>
      </c>
      <c r="J42" s="2">
        <f>TREND(Calibration!$A$2:$A$4,Calibration!$B$2:$B$4,C42)</f>
        <v>350.24971855814124</v>
      </c>
      <c r="K42" s="2">
        <f>TREND(Calibration!$A$2:$A$4,Calibration!$C$2:$C$4,E42)</f>
        <v>421.36957966423347</v>
      </c>
      <c r="L42" s="2">
        <f>TREND(Calibration!$A$2:$A$4,Calibration!$D$2:$D$4,G42)</f>
        <v>514.53548635287029</v>
      </c>
    </row>
    <row r="43" spans="1:12" x14ac:dyDescent="0.25">
      <c r="A43">
        <v>204886</v>
      </c>
      <c r="B43">
        <v>15.036999700000001</v>
      </c>
      <c r="C43">
        <v>0.30994999000000001</v>
      </c>
      <c r="D43">
        <v>35.150001529999997</v>
      </c>
      <c r="E43">
        <v>0.24745998999999999</v>
      </c>
      <c r="F43">
        <v>32.237998959999999</v>
      </c>
      <c r="G43">
        <v>0.83649998999999997</v>
      </c>
      <c r="H43">
        <v>31.347999569999999</v>
      </c>
      <c r="J43" s="2">
        <f>TREND(Calibration!$A$2:$A$4,Calibration!$B$2:$B$4,C43)</f>
        <v>382.18018011964114</v>
      </c>
      <c r="K43" s="2">
        <f>TREND(Calibration!$A$2:$A$4,Calibration!$C$2:$C$4,E43)</f>
        <v>421.36957966423347</v>
      </c>
      <c r="L43" s="2">
        <f>TREND(Calibration!$A$2:$A$4,Calibration!$D$2:$D$4,G43)</f>
        <v>509.13026384750663</v>
      </c>
    </row>
    <row r="44" spans="1:12" x14ac:dyDescent="0.25">
      <c r="A44">
        <v>210058</v>
      </c>
      <c r="B44">
        <v>14.95600033</v>
      </c>
      <c r="C44">
        <v>0.30680998999999998</v>
      </c>
      <c r="D44">
        <v>35.167999270000003</v>
      </c>
      <c r="E44">
        <v>0.24740999999999999</v>
      </c>
      <c r="F44">
        <v>32.233001710000003</v>
      </c>
      <c r="G44">
        <v>0.83600003000000001</v>
      </c>
      <c r="H44">
        <v>31.31699944</v>
      </c>
      <c r="J44" s="2">
        <f>TREND(Calibration!$A$2:$A$4,Calibration!$B$2:$B$4,C44)</f>
        <v>368.23556416007659</v>
      </c>
      <c r="K44" s="2">
        <f>TREND(Calibration!$A$2:$A$4,Calibration!$C$2:$C$4,E44)</f>
        <v>420.98423575632296</v>
      </c>
      <c r="L44" s="2">
        <f>TREND(Calibration!$A$2:$A$4,Calibration!$D$2:$D$4,G44)</f>
        <v>508.81964408456599</v>
      </c>
    </row>
    <row r="45" spans="1:12" x14ac:dyDescent="0.25">
      <c r="A45">
        <v>214886</v>
      </c>
      <c r="B45">
        <v>14.885000229999999</v>
      </c>
      <c r="C45">
        <v>0.30880999999999997</v>
      </c>
      <c r="D45">
        <v>35.17200089</v>
      </c>
      <c r="E45">
        <v>0.24745998999999999</v>
      </c>
      <c r="F45">
        <v>32.212001800000003</v>
      </c>
      <c r="G45">
        <v>0.83759998999999996</v>
      </c>
      <c r="H45">
        <v>31.312999730000001</v>
      </c>
      <c r="J45" s="2">
        <f>TREND(Calibration!$A$2:$A$4,Calibration!$B$2:$B$4,C45)</f>
        <v>377.11752956303462</v>
      </c>
      <c r="K45" s="2">
        <f>TREND(Calibration!$A$2:$A$4,Calibration!$C$2:$C$4,E45)</f>
        <v>421.36957966423347</v>
      </c>
      <c r="L45" s="2">
        <f>TREND(Calibration!$A$2:$A$4,Calibration!$D$2:$D$4,G45)</f>
        <v>509.81368199942835</v>
      </c>
    </row>
    <row r="46" spans="1:12" x14ac:dyDescent="0.25">
      <c r="A46">
        <v>219888</v>
      </c>
      <c r="B46">
        <v>14.78499985</v>
      </c>
      <c r="C46">
        <v>0.30810999999999999</v>
      </c>
      <c r="D46">
        <v>35.117000580000003</v>
      </c>
      <c r="E46">
        <v>0.24745998999999999</v>
      </c>
      <c r="F46">
        <v>32.174999239999998</v>
      </c>
      <c r="G46">
        <v>0.83600003000000001</v>
      </c>
      <c r="H46">
        <v>31.29899979</v>
      </c>
      <c r="J46" s="2">
        <f>TREND(Calibration!$A$2:$A$4,Calibration!$B$2:$B$4,C46)</f>
        <v>374.0088572153611</v>
      </c>
      <c r="K46" s="2">
        <f>TREND(Calibration!$A$2:$A$4,Calibration!$C$2:$C$4,E46)</f>
        <v>421.36957966423347</v>
      </c>
      <c r="L46" s="2">
        <f>TREND(Calibration!$A$2:$A$4,Calibration!$D$2:$D$4,G46)</f>
        <v>508.81964408456599</v>
      </c>
    </row>
    <row r="47" spans="1:12" x14ac:dyDescent="0.25">
      <c r="A47">
        <v>224894</v>
      </c>
      <c r="B47">
        <v>14.84000015</v>
      </c>
      <c r="C47">
        <v>0.30783999000000001</v>
      </c>
      <c r="D47">
        <v>35.118999479999999</v>
      </c>
      <c r="E47">
        <v>0.24735001000000001</v>
      </c>
      <c r="F47">
        <v>32.19900131</v>
      </c>
      <c r="G47">
        <v>0.83710002999999999</v>
      </c>
      <c r="H47">
        <v>31.288000109999999</v>
      </c>
      <c r="J47" s="2">
        <f>TREND(Calibration!$A$2:$A$4,Calibration!$B$2:$B$4,C47)</f>
        <v>372.80975347165349</v>
      </c>
      <c r="K47" s="2">
        <f>TREND(Calibration!$A$2:$A$4,Calibration!$C$2:$C$4,E47)</f>
        <v>420.52180764999116</v>
      </c>
      <c r="L47" s="2">
        <f>TREND(Calibration!$A$2:$A$4,Calibration!$D$2:$D$4,G47)</f>
        <v>509.50306223648761</v>
      </c>
    </row>
    <row r="48" spans="1:12" x14ac:dyDescent="0.25">
      <c r="A48">
        <v>229888</v>
      </c>
      <c r="B48">
        <v>14.925999640000001</v>
      </c>
      <c r="C48">
        <v>0.30832999999999999</v>
      </c>
      <c r="D48">
        <v>35.212001800000003</v>
      </c>
      <c r="E48">
        <v>0.24756998999999999</v>
      </c>
      <c r="F48">
        <v>32.159000399999996</v>
      </c>
      <c r="G48">
        <v>0.82999997999999997</v>
      </c>
      <c r="H48">
        <v>31.31100082</v>
      </c>
      <c r="J48" s="2">
        <f>TREND(Calibration!$A$2:$A$4,Calibration!$B$2:$B$4,C48)</f>
        <v>374.98586852462995</v>
      </c>
      <c r="K48" s="2">
        <f>TREND(Calibration!$A$2:$A$4,Calibration!$C$2:$C$4,E48)</f>
        <v>422.21750584687265</v>
      </c>
      <c r="L48" s="2">
        <f>TREND(Calibration!$A$2:$A$4,Calibration!$D$2:$D$4,G48)</f>
        <v>505.0918776459863</v>
      </c>
    </row>
    <row r="49" spans="1:12" x14ac:dyDescent="0.25">
      <c r="A49">
        <v>234886</v>
      </c>
      <c r="B49">
        <v>14.95600033</v>
      </c>
      <c r="C49">
        <v>0.30941001000000001</v>
      </c>
      <c r="D49">
        <v>35.166000369999999</v>
      </c>
      <c r="E49">
        <v>0.24751999999999999</v>
      </c>
      <c r="F49">
        <v>32.187000269999999</v>
      </c>
      <c r="G49">
        <v>0.83539998999999998</v>
      </c>
      <c r="H49">
        <v>31.312999730000001</v>
      </c>
      <c r="J49" s="2">
        <f>TREND(Calibration!$A$2:$A$4,Calibration!$B$2:$B$4,C49)</f>
        <v>379.78215027064584</v>
      </c>
      <c r="K49" s="2">
        <f>TREND(Calibration!$A$2:$A$4,Calibration!$C$2:$C$4,E49)</f>
        <v>421.83216193896237</v>
      </c>
      <c r="L49" s="2">
        <f>TREND(Calibration!$A$2:$A$4,Calibration!$D$2:$D$4,G49)</f>
        <v>508.44684569558501</v>
      </c>
    </row>
    <row r="50" spans="1:12" x14ac:dyDescent="0.25">
      <c r="A50">
        <v>239886</v>
      </c>
      <c r="B50">
        <v>14.91899967</v>
      </c>
      <c r="C50">
        <v>0.31211000999999999</v>
      </c>
      <c r="D50">
        <v>35.140998840000002</v>
      </c>
      <c r="E50">
        <v>0.24745998999999999</v>
      </c>
      <c r="F50">
        <v>32.159999849999998</v>
      </c>
      <c r="G50">
        <v>0.84249996999999999</v>
      </c>
      <c r="H50">
        <v>31.30800056</v>
      </c>
      <c r="J50" s="2">
        <f>TREND(Calibration!$A$2:$A$4,Calibration!$B$2:$B$4,C50)</f>
        <v>391.77274361167247</v>
      </c>
      <c r="K50" s="2">
        <f>TREND(Calibration!$A$2:$A$4,Calibration!$C$2:$C$4,E50)</f>
        <v>421.36957966423347</v>
      </c>
      <c r="L50" s="2">
        <f>TREND(Calibration!$A$2:$A$4,Calibration!$D$2:$D$4,G50)</f>
        <v>512.85798679584025</v>
      </c>
    </row>
    <row r="51" spans="1:12" x14ac:dyDescent="0.25">
      <c r="A51">
        <v>244948</v>
      </c>
      <c r="B51">
        <v>14.902000429999999</v>
      </c>
      <c r="C51">
        <v>0.31102999999999997</v>
      </c>
      <c r="D51">
        <v>35.088001249999998</v>
      </c>
      <c r="E51">
        <v>0.24778998999999999</v>
      </c>
      <c r="F51">
        <v>32.222000119999997</v>
      </c>
      <c r="G51">
        <v>0.84570003000000005</v>
      </c>
      <c r="H51">
        <v>31.306999210000001</v>
      </c>
      <c r="J51" s="2">
        <f>TREND(Calibration!$A$2:$A$4,Calibration!$B$2:$B$4,C51)</f>
        <v>386.9764618656568</v>
      </c>
      <c r="K51" s="2">
        <f>TREND(Calibration!$A$2:$A$4,Calibration!$C$2:$C$4,E51)</f>
        <v>423.91335821215102</v>
      </c>
      <c r="L51" s="2">
        <f>TREND(Calibration!$A$2:$A$4,Calibration!$D$2:$D$4,G51)</f>
        <v>514.84614960605711</v>
      </c>
    </row>
    <row r="52" spans="1:12" x14ac:dyDescent="0.25">
      <c r="A52">
        <v>249887</v>
      </c>
      <c r="B52">
        <v>14.8409996</v>
      </c>
      <c r="C52">
        <v>0.31291999999999998</v>
      </c>
      <c r="D52">
        <v>35.125999450000002</v>
      </c>
      <c r="E52">
        <v>0.24773000000000001</v>
      </c>
      <c r="F52">
        <v>32.185001370000002</v>
      </c>
      <c r="G52">
        <v>0.84030002000000004</v>
      </c>
      <c r="H52">
        <v>31.291999820000001</v>
      </c>
      <c r="J52" s="2">
        <f>TREND(Calibration!$A$2:$A$4,Calibration!$B$2:$B$4,C52)</f>
        <v>395.36987720437537</v>
      </c>
      <c r="K52" s="2">
        <f>TREND(Calibration!$A$2:$A$4,Calibration!$C$2:$C$4,E52)</f>
        <v>423.45093010581922</v>
      </c>
      <c r="L52" s="2">
        <f>TREND(Calibration!$A$2:$A$4,Calibration!$D$2:$D$4,G52)</f>
        <v>511.4911815564584</v>
      </c>
    </row>
    <row r="53" spans="1:12" x14ac:dyDescent="0.25">
      <c r="A53">
        <v>254886</v>
      </c>
      <c r="B53">
        <v>14.74699974</v>
      </c>
      <c r="C53">
        <v>0.30168</v>
      </c>
      <c r="D53">
        <v>35.113998410000001</v>
      </c>
      <c r="E53">
        <v>0.24773000000000001</v>
      </c>
      <c r="F53">
        <v>32.212001800000003</v>
      </c>
      <c r="G53">
        <v>0.83920002000000005</v>
      </c>
      <c r="H53">
        <v>31.294000629999999</v>
      </c>
      <c r="J53" s="2">
        <f>TREND(Calibration!$A$2:$A$4,Calibration!$B$2:$B$4,C53)</f>
        <v>345.45348122173073</v>
      </c>
      <c r="K53" s="2">
        <f>TREND(Calibration!$A$2:$A$4,Calibration!$C$2:$C$4,E53)</f>
        <v>423.45093010581922</v>
      </c>
      <c r="L53" s="2">
        <f>TREND(Calibration!$A$2:$A$4,Calibration!$D$2:$D$4,G53)</f>
        <v>510.80776340453679</v>
      </c>
    </row>
    <row r="54" spans="1:12" x14ac:dyDescent="0.25">
      <c r="A54">
        <v>259886</v>
      </c>
      <c r="B54">
        <v>14.64599991</v>
      </c>
      <c r="C54">
        <v>0.30871000999999998</v>
      </c>
      <c r="D54">
        <v>35.09500122</v>
      </c>
      <c r="E54">
        <v>0.24735001000000001</v>
      </c>
      <c r="F54">
        <v>32.194000240000001</v>
      </c>
      <c r="G54">
        <v>0.8387</v>
      </c>
      <c r="H54">
        <v>31.280000690000001</v>
      </c>
      <c r="J54" s="2">
        <f>TREND(Calibration!$A$2:$A$4,Calibration!$B$2:$B$4,C54)</f>
        <v>376.6734779229721</v>
      </c>
      <c r="K54" s="2">
        <f>TREND(Calibration!$A$2:$A$4,Calibration!$C$2:$C$4,E54)</f>
        <v>420.52180764999116</v>
      </c>
      <c r="L54" s="2">
        <f>TREND(Calibration!$A$2:$A$4,Calibration!$D$2:$D$4,G54)</f>
        <v>510.49710636424231</v>
      </c>
    </row>
    <row r="55" spans="1:12" x14ac:dyDescent="0.25">
      <c r="A55">
        <v>264974</v>
      </c>
      <c r="B55">
        <v>14.600999829999999</v>
      </c>
      <c r="C55">
        <v>0.30805999000000001</v>
      </c>
      <c r="D55">
        <v>35.09500122</v>
      </c>
      <c r="E55">
        <v>0.24735001000000001</v>
      </c>
      <c r="F55">
        <v>32.148998259999999</v>
      </c>
      <c r="G55">
        <v>0.84079999000000005</v>
      </c>
      <c r="H55">
        <v>31.26799965</v>
      </c>
      <c r="J55" s="2">
        <f>TREND(Calibration!$A$2:$A$4,Calibration!$B$2:$B$4,C55)</f>
        <v>373.78676478092234</v>
      </c>
      <c r="K55" s="2">
        <f>TREND(Calibration!$A$2:$A$4,Calibration!$C$2:$C$4,E55)</f>
        <v>420.52180764999116</v>
      </c>
      <c r="L55" s="2">
        <f>TREND(Calibration!$A$2:$A$4,Calibration!$D$2:$D$4,G55)</f>
        <v>511.80180753229138</v>
      </c>
    </row>
    <row r="56" spans="1:12" x14ac:dyDescent="0.25">
      <c r="A56">
        <v>269886</v>
      </c>
      <c r="B56">
        <v>14.678999900000001</v>
      </c>
      <c r="C56">
        <v>0.31</v>
      </c>
      <c r="D56">
        <v>35.083000179999999</v>
      </c>
      <c r="E56">
        <v>0.24745998999999999</v>
      </c>
      <c r="F56">
        <v>32.201000209999997</v>
      </c>
      <c r="G56">
        <v>0.83979999999999999</v>
      </c>
      <c r="H56">
        <v>31.292999269999999</v>
      </c>
      <c r="J56" s="2">
        <f>TREND(Calibration!$A$2:$A$4,Calibration!$B$2:$B$4,C56)</f>
        <v>382.4022725540799</v>
      </c>
      <c r="K56" s="2">
        <f>TREND(Calibration!$A$2:$A$4,Calibration!$C$2:$C$4,E56)</f>
        <v>421.36957966423347</v>
      </c>
      <c r="L56" s="2">
        <f>TREND(Calibration!$A$2:$A$4,Calibration!$D$2:$D$4,G56)</f>
        <v>511.18052451616393</v>
      </c>
    </row>
    <row r="57" spans="1:12" x14ac:dyDescent="0.25">
      <c r="A57">
        <v>274886</v>
      </c>
      <c r="B57">
        <v>14.786000250000001</v>
      </c>
      <c r="C57">
        <v>0.31071000999999998</v>
      </c>
      <c r="D57">
        <v>35.11000061</v>
      </c>
      <c r="E57">
        <v>0.24751999999999999</v>
      </c>
      <c r="F57">
        <v>32.198001859999998</v>
      </c>
      <c r="G57">
        <v>0.84140002999999997</v>
      </c>
      <c r="H57">
        <v>31.274999619999999</v>
      </c>
      <c r="J57" s="2">
        <f>TREND(Calibration!$A$2:$A$4,Calibration!$B$2:$B$4,C57)</f>
        <v>385.5553989163252</v>
      </c>
      <c r="K57" s="2">
        <f>TREND(Calibration!$A$2:$A$4,Calibration!$C$2:$C$4,E57)</f>
        <v>421.83216193896237</v>
      </c>
      <c r="L57" s="2">
        <f>TREND(Calibration!$A$2:$A$4,Calibration!$D$2:$D$4,G57)</f>
        <v>512.17460592127236</v>
      </c>
    </row>
    <row r="58" spans="1:12" x14ac:dyDescent="0.25">
      <c r="A58">
        <v>279965</v>
      </c>
      <c r="B58">
        <v>14.94799995</v>
      </c>
      <c r="C58">
        <v>0.31064998999999999</v>
      </c>
      <c r="D58">
        <v>35.07400131</v>
      </c>
      <c r="E58">
        <v>0.24745998999999999</v>
      </c>
      <c r="F58">
        <v>32.173999790000003</v>
      </c>
      <c r="G58">
        <v>0.83979999999999999</v>
      </c>
      <c r="H58">
        <v>31.247999190000002</v>
      </c>
      <c r="J58" s="2">
        <f>TREND(Calibration!$A$2:$A$4,Calibration!$B$2:$B$4,C58)</f>
        <v>385.28885246731465</v>
      </c>
      <c r="K58" s="2">
        <f>TREND(Calibration!$A$2:$A$4,Calibration!$C$2:$C$4,E58)</f>
        <v>421.36957966423347</v>
      </c>
      <c r="L58" s="2">
        <f>TREND(Calibration!$A$2:$A$4,Calibration!$D$2:$D$4,G58)</f>
        <v>511.18052451616393</v>
      </c>
    </row>
    <row r="59" spans="1:12" x14ac:dyDescent="0.25">
      <c r="A59">
        <v>284887</v>
      </c>
      <c r="B59">
        <v>15.126000400000001</v>
      </c>
      <c r="C59">
        <v>0.30880999999999997</v>
      </c>
      <c r="D59">
        <v>35.106998439999998</v>
      </c>
      <c r="E59">
        <v>0.24745998999999999</v>
      </c>
      <c r="F59">
        <v>32.193000789999999</v>
      </c>
      <c r="G59">
        <v>0.84189999000000004</v>
      </c>
      <c r="H59">
        <v>31.268999099999998</v>
      </c>
      <c r="J59" s="2">
        <f>TREND(Calibration!$A$2:$A$4,Calibration!$B$2:$B$4,C59)</f>
        <v>377.11752956303462</v>
      </c>
      <c r="K59" s="2">
        <f>TREND(Calibration!$A$2:$A$4,Calibration!$C$2:$C$4,E59)</f>
        <v>421.36957966423347</v>
      </c>
      <c r="L59" s="2">
        <f>TREND(Calibration!$A$2:$A$4,Calibration!$D$2:$D$4,G59)</f>
        <v>512.48522568421311</v>
      </c>
    </row>
    <row r="60" spans="1:12" x14ac:dyDescent="0.25">
      <c r="A60">
        <v>289886</v>
      </c>
      <c r="B60">
        <v>15.22999954</v>
      </c>
      <c r="C60">
        <v>0.30253999999999998</v>
      </c>
      <c r="D60">
        <v>35.069000240000001</v>
      </c>
      <c r="E60">
        <v>0.24778998999999999</v>
      </c>
      <c r="F60">
        <v>32.123001100000003</v>
      </c>
      <c r="G60">
        <v>0.83270001000000005</v>
      </c>
      <c r="H60">
        <v>31.23399925</v>
      </c>
      <c r="J60" s="2">
        <f>TREND(Calibration!$A$2:$A$4,Calibration!$B$2:$B$4,C60)</f>
        <v>349.27270724887239</v>
      </c>
      <c r="K60" s="2">
        <f>TREND(Calibration!$A$2:$A$4,Calibration!$C$2:$C$4,E60)</f>
        <v>423.91335821215102</v>
      </c>
      <c r="L60" s="2">
        <f>TREND(Calibration!$A$2:$A$4,Calibration!$D$2:$D$4,G60)</f>
        <v>506.76937720301646</v>
      </c>
    </row>
    <row r="61" spans="1:12" x14ac:dyDescent="0.25">
      <c r="A61">
        <v>294886</v>
      </c>
      <c r="B61">
        <v>15.23499966</v>
      </c>
      <c r="C61">
        <v>0.30583999000000001</v>
      </c>
      <c r="D61">
        <v>35.058998109999997</v>
      </c>
      <c r="E61">
        <v>0.24778998999999999</v>
      </c>
      <c r="F61">
        <v>32.164001460000001</v>
      </c>
      <c r="G61">
        <v>0.84079999000000005</v>
      </c>
      <c r="H61">
        <v>31.225000380000001</v>
      </c>
      <c r="J61" s="2">
        <f>TREND(Calibration!$A$2:$A$4,Calibration!$B$2:$B$4,C61)</f>
        <v>363.92783247830039</v>
      </c>
      <c r="K61" s="2">
        <f>TREND(Calibration!$A$2:$A$4,Calibration!$C$2:$C$4,E61)</f>
        <v>423.91335821215102</v>
      </c>
      <c r="L61" s="2">
        <f>TREND(Calibration!$A$2:$A$4,Calibration!$D$2:$D$4,G61)</f>
        <v>511.80180753229138</v>
      </c>
    </row>
    <row r="62" spans="1:12" x14ac:dyDescent="0.25">
      <c r="A62">
        <v>299986</v>
      </c>
      <c r="B62">
        <v>15.18000031</v>
      </c>
      <c r="C62">
        <v>0.30519000000000002</v>
      </c>
      <c r="D62">
        <v>35.083000179999999</v>
      </c>
      <c r="E62">
        <v>0.24767998999999999</v>
      </c>
      <c r="F62">
        <v>32.141998289999997</v>
      </c>
      <c r="G62">
        <v>0.83979999999999999</v>
      </c>
      <c r="H62">
        <v>31.218000409999998</v>
      </c>
      <c r="J62" s="2">
        <f>TREND(Calibration!$A$2:$A$4,Calibration!$B$2:$B$4,C62)</f>
        <v>361.04125256506563</v>
      </c>
      <c r="K62" s="2">
        <f>TREND(Calibration!$A$2:$A$4,Calibration!$C$2:$C$4,E62)</f>
        <v>423.06543202951184</v>
      </c>
      <c r="L62" s="2">
        <f>TREND(Calibration!$A$2:$A$4,Calibration!$D$2:$D$4,G62)</f>
        <v>511.18052451616393</v>
      </c>
    </row>
    <row r="63" spans="1:12" x14ac:dyDescent="0.25">
      <c r="A63">
        <v>304886</v>
      </c>
      <c r="B63">
        <v>15.1420002</v>
      </c>
      <c r="C63">
        <v>0.30735001000000001</v>
      </c>
      <c r="D63">
        <v>35.07799911</v>
      </c>
      <c r="E63">
        <v>0.24778998999999999</v>
      </c>
      <c r="F63">
        <v>32.201000209999997</v>
      </c>
      <c r="G63">
        <v>0.84619999000000001</v>
      </c>
      <c r="H63">
        <v>31.243000030000001</v>
      </c>
      <c r="J63" s="2">
        <f>TREND(Calibration!$A$2:$A$4,Calibration!$B$2:$B$4,C63)</f>
        <v>370.63377164749204</v>
      </c>
      <c r="K63" s="2">
        <f>TREND(Calibration!$A$2:$A$4,Calibration!$C$2:$C$4,E63)</f>
        <v>423.91335821215102</v>
      </c>
      <c r="L63" s="2">
        <f>TREND(Calibration!$A$2:$A$4,Calibration!$D$2:$D$4,G63)</f>
        <v>515.15676936899774</v>
      </c>
    </row>
    <row r="64" spans="1:12" x14ac:dyDescent="0.25">
      <c r="A64">
        <v>309886</v>
      </c>
      <c r="B64">
        <v>15.085000040000001</v>
      </c>
      <c r="C64">
        <v>0.30914000000000003</v>
      </c>
      <c r="D64">
        <v>35.0890007</v>
      </c>
      <c r="E64">
        <v>0.24778998999999999</v>
      </c>
      <c r="F64">
        <v>32.178001399999999</v>
      </c>
      <c r="G64">
        <v>0.83920002000000005</v>
      </c>
      <c r="H64">
        <v>31.24699974</v>
      </c>
      <c r="J64" s="2">
        <f>TREND(Calibration!$A$2:$A$4,Calibration!$B$2:$B$4,C64)</f>
        <v>378.58304652693823</v>
      </c>
      <c r="K64" s="2">
        <f>TREND(Calibration!$A$2:$A$4,Calibration!$C$2:$C$4,E64)</f>
        <v>423.91335821215102</v>
      </c>
      <c r="L64" s="2">
        <f>TREND(Calibration!$A$2:$A$4,Calibration!$D$2:$D$4,G64)</f>
        <v>510.80776340453679</v>
      </c>
    </row>
    <row r="65" spans="1:12" x14ac:dyDescent="0.25">
      <c r="A65">
        <v>314886</v>
      </c>
      <c r="B65">
        <v>15.019000050000001</v>
      </c>
      <c r="C65">
        <v>0.30535001000000001</v>
      </c>
      <c r="D65">
        <v>35.103000639999998</v>
      </c>
      <c r="E65">
        <v>0.24778998999999999</v>
      </c>
      <c r="F65">
        <v>32.126998899999997</v>
      </c>
      <c r="G65">
        <v>0.83979999999999999</v>
      </c>
      <c r="H65">
        <v>31.25300026</v>
      </c>
      <c r="J65" s="2">
        <f>TREND(Calibration!$A$2:$A$4,Calibration!$B$2:$B$4,C65)</f>
        <v>361.75185065413871</v>
      </c>
      <c r="K65" s="2">
        <f>TREND(Calibration!$A$2:$A$4,Calibration!$C$2:$C$4,E65)</f>
        <v>423.91335821215102</v>
      </c>
      <c r="L65" s="2">
        <f>TREND(Calibration!$A$2:$A$4,Calibration!$D$2:$D$4,G65)</f>
        <v>511.18052451616393</v>
      </c>
    </row>
    <row r="66" spans="1:12" x14ac:dyDescent="0.25">
      <c r="A66">
        <v>319886</v>
      </c>
      <c r="B66">
        <v>14.99400043</v>
      </c>
      <c r="C66">
        <v>0.30351999000000002</v>
      </c>
      <c r="D66">
        <v>35.069000240000001</v>
      </c>
      <c r="E66">
        <v>0.24806</v>
      </c>
      <c r="F66">
        <v>32.191001890000003</v>
      </c>
      <c r="G66">
        <v>0.84350002000000002</v>
      </c>
      <c r="H66">
        <v>31.239999770000001</v>
      </c>
      <c r="J66" s="2">
        <f>TREND(Calibration!$A$2:$A$4,Calibration!$B$2:$B$4,C66)</f>
        <v>353.62480412601076</v>
      </c>
      <c r="K66" s="2">
        <f>TREND(Calibration!$A$2:$A$4,Calibration!$C$2:$C$4,E66)</f>
        <v>425.99470865373678</v>
      </c>
      <c r="L66" s="2">
        <f>TREND(Calibration!$A$2:$A$4,Calibration!$D$2:$D$4,G66)</f>
        <v>513.47930708932142</v>
      </c>
    </row>
    <row r="67" spans="1:12" x14ac:dyDescent="0.25">
      <c r="A67">
        <v>324893</v>
      </c>
      <c r="B67">
        <v>14.92500019</v>
      </c>
      <c r="C67">
        <v>0.30632999999999999</v>
      </c>
      <c r="D67">
        <v>35.090999600000004</v>
      </c>
      <c r="E67">
        <v>0.24778998999999999</v>
      </c>
      <c r="F67">
        <v>32.198001859999998</v>
      </c>
      <c r="G67">
        <v>0.84189999000000004</v>
      </c>
      <c r="H67">
        <v>31.216999049999998</v>
      </c>
      <c r="J67" s="2">
        <f>TREND(Calibration!$A$2:$A$4,Calibration!$B$2:$B$4,C67)</f>
        <v>366.10394753127684</v>
      </c>
      <c r="K67" s="2">
        <f>TREND(Calibration!$A$2:$A$4,Calibration!$C$2:$C$4,E67)</f>
        <v>423.91335821215102</v>
      </c>
      <c r="L67" s="2">
        <f>TREND(Calibration!$A$2:$A$4,Calibration!$D$2:$D$4,G67)</f>
        <v>512.48522568421311</v>
      </c>
    </row>
    <row r="68" spans="1:12" x14ac:dyDescent="0.25">
      <c r="A68">
        <v>329887</v>
      </c>
      <c r="B68">
        <v>14.89000034</v>
      </c>
      <c r="C68">
        <v>0.30437999999999998</v>
      </c>
      <c r="D68">
        <v>35.069000240000001</v>
      </c>
      <c r="E68">
        <v>0.24815999999999999</v>
      </c>
      <c r="F68">
        <v>32.13999939</v>
      </c>
      <c r="G68">
        <v>0.84619999000000001</v>
      </c>
      <c r="H68">
        <v>31.249000550000002</v>
      </c>
      <c r="J68" s="2">
        <f>TREND(Calibration!$A$2:$A$4,Calibration!$B$2:$B$4,C68)</f>
        <v>357.44407456275735</v>
      </c>
      <c r="K68" s="2">
        <f>TREND(Calibration!$A$2:$A$4,Calibration!$C$2:$C$4,E68)</f>
        <v>426.76555063795422</v>
      </c>
      <c r="L68" s="2">
        <f>TREND(Calibration!$A$2:$A$4,Calibration!$D$2:$D$4,G68)</f>
        <v>515.15676936899774</v>
      </c>
    </row>
    <row r="69" spans="1:12" x14ac:dyDescent="0.25">
      <c r="A69">
        <v>334886</v>
      </c>
      <c r="B69">
        <v>14.89000034</v>
      </c>
      <c r="C69">
        <v>0.30768001</v>
      </c>
      <c r="D69">
        <v>35.069000240000001</v>
      </c>
      <c r="E69">
        <v>0.24806</v>
      </c>
      <c r="F69">
        <v>32.191001890000003</v>
      </c>
      <c r="G69">
        <v>0.84519999999999995</v>
      </c>
      <c r="H69">
        <v>31.208000179999999</v>
      </c>
      <c r="J69" s="2">
        <f>TREND(Calibration!$A$2:$A$4,Calibration!$B$2:$B$4,C69)</f>
        <v>372.0992886113952</v>
      </c>
      <c r="K69" s="2">
        <f>TREND(Calibration!$A$2:$A$4,Calibration!$C$2:$C$4,E69)</f>
        <v>425.99470865373678</v>
      </c>
      <c r="L69" s="2">
        <f>TREND(Calibration!$A$2:$A$4,Calibration!$D$2:$D$4,G69)</f>
        <v>514.53548635287029</v>
      </c>
    </row>
    <row r="70" spans="1:12" x14ac:dyDescent="0.25">
      <c r="A70">
        <v>339886</v>
      </c>
      <c r="B70">
        <v>14.925999640000001</v>
      </c>
      <c r="C70">
        <v>0.30843999999999999</v>
      </c>
      <c r="D70">
        <v>35.075000760000002</v>
      </c>
      <c r="E70">
        <v>0.24806</v>
      </c>
      <c r="F70">
        <v>32.13999939</v>
      </c>
      <c r="G70">
        <v>0.84840000000000004</v>
      </c>
      <c r="H70">
        <v>31.221000669999999</v>
      </c>
      <c r="J70" s="2">
        <f>TREND(Calibration!$A$2:$A$4,Calibration!$B$2:$B$4,C70)</f>
        <v>375.47437417926449</v>
      </c>
      <c r="K70" s="2">
        <f>TREND(Calibration!$A$2:$A$4,Calibration!$C$2:$C$4,E70)</f>
        <v>425.99470865373678</v>
      </c>
      <c r="L70" s="2">
        <f>TREND(Calibration!$A$2:$A$4,Calibration!$D$2:$D$4,G70)</f>
        <v>516.52361188573343</v>
      </c>
    </row>
    <row r="71" spans="1:12" x14ac:dyDescent="0.25">
      <c r="A71">
        <v>344982</v>
      </c>
      <c r="B71">
        <v>14.90799999</v>
      </c>
      <c r="C71">
        <v>0.30919001000000002</v>
      </c>
      <c r="D71">
        <v>35.0890007</v>
      </c>
      <c r="E71">
        <v>0.24806</v>
      </c>
      <c r="F71">
        <v>32.143001560000002</v>
      </c>
      <c r="G71">
        <v>0.84079999000000005</v>
      </c>
      <c r="H71">
        <v>31.216999049999998</v>
      </c>
      <c r="J71" s="2">
        <f>TREND(Calibration!$A$2:$A$4,Calibration!$B$2:$B$4,C71)</f>
        <v>378.805138961377</v>
      </c>
      <c r="K71" s="2">
        <f>TREND(Calibration!$A$2:$A$4,Calibration!$C$2:$C$4,E71)</f>
        <v>425.99470865373678</v>
      </c>
      <c r="L71" s="2">
        <f>TREND(Calibration!$A$2:$A$4,Calibration!$D$2:$D$4,G71)</f>
        <v>511.80180753229138</v>
      </c>
    </row>
    <row r="72" spans="1:12" x14ac:dyDescent="0.25">
      <c r="A72">
        <v>349886</v>
      </c>
      <c r="B72">
        <v>14.934000019999999</v>
      </c>
      <c r="C72">
        <v>0.30891999999999997</v>
      </c>
      <c r="D72">
        <v>35.097999569999999</v>
      </c>
      <c r="E72">
        <v>0.24815999999999999</v>
      </c>
      <c r="F72">
        <v>32.180999759999999</v>
      </c>
      <c r="G72">
        <v>0.84840000000000004</v>
      </c>
      <c r="H72">
        <v>31.184999470000001</v>
      </c>
      <c r="J72" s="2">
        <f>TREND(Calibration!$A$2:$A$4,Calibration!$B$2:$B$4,C72)</f>
        <v>377.60603521766916</v>
      </c>
      <c r="K72" s="2">
        <f>TREND(Calibration!$A$2:$A$4,Calibration!$C$2:$C$4,E72)</f>
        <v>426.76555063795422</v>
      </c>
      <c r="L72" s="2">
        <f>TREND(Calibration!$A$2:$A$4,Calibration!$D$2:$D$4,G72)</f>
        <v>516.52361188573343</v>
      </c>
    </row>
    <row r="73" spans="1:12" x14ac:dyDescent="0.25">
      <c r="A73">
        <v>354886</v>
      </c>
      <c r="B73">
        <v>14.8920002</v>
      </c>
      <c r="C73">
        <v>0.31075998999999999</v>
      </c>
      <c r="D73">
        <v>35.097999569999999</v>
      </c>
      <c r="E73">
        <v>0.24806</v>
      </c>
      <c r="F73">
        <v>32.152999880000003</v>
      </c>
      <c r="G73">
        <v>0.84519999999999995</v>
      </c>
      <c r="H73">
        <v>31.19199944</v>
      </c>
      <c r="J73" s="2">
        <f>TREND(Calibration!$A$2:$A$4,Calibration!$B$2:$B$4,C73)</f>
        <v>385.77735812194919</v>
      </c>
      <c r="K73" s="2">
        <f>TREND(Calibration!$A$2:$A$4,Calibration!$C$2:$C$4,E73)</f>
        <v>425.99470865373678</v>
      </c>
      <c r="L73" s="2">
        <f>TREND(Calibration!$A$2:$A$4,Calibration!$D$2:$D$4,G73)</f>
        <v>514.53548635287029</v>
      </c>
    </row>
    <row r="74" spans="1:12" x14ac:dyDescent="0.25">
      <c r="A74">
        <v>359886</v>
      </c>
      <c r="B74">
        <v>14.850000380000001</v>
      </c>
      <c r="C74">
        <v>0.31152001000000001</v>
      </c>
      <c r="D74">
        <v>35.073001859999998</v>
      </c>
      <c r="E74">
        <v>0.24806</v>
      </c>
      <c r="F74">
        <v>32.191001890000003</v>
      </c>
      <c r="G74">
        <v>0.84950000000000003</v>
      </c>
      <c r="H74">
        <v>31.229999540000001</v>
      </c>
      <c r="J74" s="2">
        <f>TREND(Calibration!$A$2:$A$4,Calibration!$B$2:$B$4,C74)</f>
        <v>389.15257691863326</v>
      </c>
      <c r="K74" s="2">
        <f>TREND(Calibration!$A$2:$A$4,Calibration!$C$2:$C$4,E74)</f>
        <v>425.99470865373678</v>
      </c>
      <c r="L74" s="2">
        <f>TREND(Calibration!$A$2:$A$4,Calibration!$D$2:$D$4,G74)</f>
        <v>517.20703003765504</v>
      </c>
    </row>
    <row r="75" spans="1:12" x14ac:dyDescent="0.25">
      <c r="A75">
        <v>364886</v>
      </c>
      <c r="B75">
        <v>14.803999900000001</v>
      </c>
      <c r="C75">
        <v>0.31108001000000002</v>
      </c>
      <c r="D75">
        <v>35.067001339999997</v>
      </c>
      <c r="E75">
        <v>0.24767998999999999</v>
      </c>
      <c r="F75">
        <v>32.191001890000003</v>
      </c>
      <c r="G75">
        <v>0.85430002000000005</v>
      </c>
      <c r="H75">
        <v>31.19799995</v>
      </c>
      <c r="J75" s="2">
        <f>TREND(Calibration!$A$2:$A$4,Calibration!$B$2:$B$4,C75)</f>
        <v>387.19855430009579</v>
      </c>
      <c r="K75" s="2">
        <f>TREND(Calibration!$A$2:$A$4,Calibration!$C$2:$C$4,E75)</f>
        <v>423.06543202951184</v>
      </c>
      <c r="L75" s="2">
        <f>TREND(Calibration!$A$2:$A$4,Calibration!$D$2:$D$4,G75)</f>
        <v>520.18923076273427</v>
      </c>
    </row>
    <row r="76" spans="1:12" x14ac:dyDescent="0.25">
      <c r="A76">
        <v>369886</v>
      </c>
      <c r="B76">
        <v>14.76500034</v>
      </c>
      <c r="C76">
        <v>0.30827000999999998</v>
      </c>
      <c r="D76">
        <v>35.104999540000001</v>
      </c>
      <c r="E76">
        <v>0.24778998999999999</v>
      </c>
      <c r="F76">
        <v>32.09500122</v>
      </c>
      <c r="G76">
        <v>0.84950000000000003</v>
      </c>
      <c r="H76">
        <v>31.19799995</v>
      </c>
      <c r="J76" s="2">
        <f>TREND(Calibration!$A$2:$A$4,Calibration!$B$2:$B$4,C76)</f>
        <v>374.7194553044344</v>
      </c>
      <c r="K76" s="2">
        <f>TREND(Calibration!$A$2:$A$4,Calibration!$C$2:$C$4,E76)</f>
        <v>423.91335821215102</v>
      </c>
      <c r="L76" s="2">
        <f>TREND(Calibration!$A$2:$A$4,Calibration!$D$2:$D$4,G76)</f>
        <v>517.20703003765504</v>
      </c>
    </row>
    <row r="77" spans="1:12" x14ac:dyDescent="0.25">
      <c r="A77">
        <v>374886</v>
      </c>
      <c r="B77">
        <v>14.80799961</v>
      </c>
      <c r="C77">
        <v>0.31027000999999998</v>
      </c>
      <c r="D77">
        <v>35.0890007</v>
      </c>
      <c r="E77">
        <v>0.24806</v>
      </c>
      <c r="F77">
        <v>32.120998380000003</v>
      </c>
      <c r="G77">
        <v>0.84729999</v>
      </c>
      <c r="H77">
        <v>31.19199944</v>
      </c>
      <c r="J77" s="2">
        <f>TREND(Calibration!$A$2:$A$4,Calibration!$B$2:$B$4,C77)</f>
        <v>383.60137629778751</v>
      </c>
      <c r="K77" s="2">
        <f>TREND(Calibration!$A$2:$A$4,Calibration!$C$2:$C$4,E77)</f>
        <v>425.99470865373678</v>
      </c>
      <c r="L77" s="2">
        <f>TREND(Calibration!$A$2:$A$4,Calibration!$D$2:$D$4,G77)</f>
        <v>515.84018752091947</v>
      </c>
    </row>
    <row r="78" spans="1:12" x14ac:dyDescent="0.25">
      <c r="A78">
        <v>379886</v>
      </c>
      <c r="B78">
        <v>14.881999970000001</v>
      </c>
      <c r="C78">
        <v>0.30875998999999998</v>
      </c>
      <c r="D78">
        <v>35.060001370000002</v>
      </c>
      <c r="E78">
        <v>0.24815999999999999</v>
      </c>
      <c r="F78">
        <v>32.13999939</v>
      </c>
      <c r="G78">
        <v>0.84789996999999995</v>
      </c>
      <c r="H78">
        <v>31.18899918</v>
      </c>
      <c r="J78" s="2">
        <f>TREND(Calibration!$A$2:$A$4,Calibration!$B$2:$B$4,C78)</f>
        <v>376.89543712859586</v>
      </c>
      <c r="K78" s="2">
        <f>TREND(Calibration!$A$2:$A$4,Calibration!$C$2:$C$4,E78)</f>
        <v>426.76555063795422</v>
      </c>
      <c r="L78" s="2">
        <f>TREND(Calibration!$A$2:$A$4,Calibration!$D$2:$D$4,G78)</f>
        <v>516.21294863254661</v>
      </c>
    </row>
    <row r="79" spans="1:12" x14ac:dyDescent="0.25">
      <c r="A79">
        <v>384974</v>
      </c>
      <c r="B79">
        <v>14.934000019999999</v>
      </c>
      <c r="C79">
        <v>0.30914000000000003</v>
      </c>
      <c r="D79">
        <v>35.078998570000003</v>
      </c>
      <c r="E79">
        <v>0.24778998999999999</v>
      </c>
      <c r="F79">
        <v>32.174999239999998</v>
      </c>
      <c r="G79">
        <v>0.84840000000000004</v>
      </c>
      <c r="H79">
        <v>31.184999470000001</v>
      </c>
      <c r="J79" s="2">
        <f>TREND(Calibration!$A$2:$A$4,Calibration!$B$2:$B$4,C79)</f>
        <v>378.58304652693823</v>
      </c>
      <c r="K79" s="2">
        <f>TREND(Calibration!$A$2:$A$4,Calibration!$C$2:$C$4,E79)</f>
        <v>423.91335821215102</v>
      </c>
      <c r="L79" s="2">
        <f>TREND(Calibration!$A$2:$A$4,Calibration!$D$2:$D$4,G79)</f>
        <v>516.52361188573343</v>
      </c>
    </row>
    <row r="80" spans="1:12" x14ac:dyDescent="0.25">
      <c r="A80">
        <v>389886</v>
      </c>
      <c r="B80">
        <v>14.944000239999999</v>
      </c>
      <c r="C80">
        <v>0.30983999000000001</v>
      </c>
      <c r="D80">
        <v>35.078998570000003</v>
      </c>
      <c r="E80">
        <v>0.24784</v>
      </c>
      <c r="F80">
        <v>32.13999939</v>
      </c>
      <c r="G80">
        <v>0.84570003000000005</v>
      </c>
      <c r="H80">
        <v>31.184999470000001</v>
      </c>
      <c r="J80" s="2">
        <f>TREND(Calibration!$A$2:$A$4,Calibration!$B$2:$B$4,C80)</f>
        <v>381.69167446500683</v>
      </c>
      <c r="K80" s="2">
        <f>TREND(Calibration!$A$2:$A$4,Calibration!$C$2:$C$4,E80)</f>
        <v>424.29885628845841</v>
      </c>
      <c r="L80" s="2">
        <f>TREND(Calibration!$A$2:$A$4,Calibration!$D$2:$D$4,G80)</f>
        <v>514.84614960605711</v>
      </c>
    </row>
    <row r="81" spans="1:12" x14ac:dyDescent="0.25">
      <c r="A81">
        <v>394886</v>
      </c>
      <c r="B81">
        <v>14.928000450000001</v>
      </c>
      <c r="C81">
        <v>0.30648999999999998</v>
      </c>
      <c r="D81">
        <v>35.067001339999997</v>
      </c>
      <c r="E81">
        <v>0.24778998999999999</v>
      </c>
      <c r="F81">
        <v>32.152999880000003</v>
      </c>
      <c r="G81">
        <v>0.84840000000000004</v>
      </c>
      <c r="H81">
        <v>31.18899918</v>
      </c>
      <c r="J81" s="2">
        <f>TREND(Calibration!$A$2:$A$4,Calibration!$B$2:$B$4,C81)</f>
        <v>366.81450121074499</v>
      </c>
      <c r="K81" s="2">
        <f>TREND(Calibration!$A$2:$A$4,Calibration!$C$2:$C$4,E81)</f>
        <v>423.91335821215102</v>
      </c>
      <c r="L81" s="2">
        <f>TREND(Calibration!$A$2:$A$4,Calibration!$D$2:$D$4,G81)</f>
        <v>516.52361188573343</v>
      </c>
    </row>
    <row r="82" spans="1:12" x14ac:dyDescent="0.25">
      <c r="A82">
        <v>399886</v>
      </c>
      <c r="B82">
        <v>14.873999599999999</v>
      </c>
      <c r="C82">
        <v>0.30972999000000001</v>
      </c>
      <c r="D82">
        <v>35.060001370000002</v>
      </c>
      <c r="E82">
        <v>0.24778998999999999</v>
      </c>
      <c r="F82">
        <v>32.201000209999997</v>
      </c>
      <c r="G82">
        <v>0.84570003000000005</v>
      </c>
      <c r="H82">
        <v>31.184999470000001</v>
      </c>
      <c r="J82" s="2">
        <f>TREND(Calibration!$A$2:$A$4,Calibration!$B$2:$B$4,C82)</f>
        <v>381.20316881037229</v>
      </c>
      <c r="K82" s="2">
        <f>TREND(Calibration!$A$2:$A$4,Calibration!$C$2:$C$4,E82)</f>
        <v>423.91335821215102</v>
      </c>
      <c r="L82" s="2">
        <f>TREND(Calibration!$A$2:$A$4,Calibration!$D$2:$D$4,G82)</f>
        <v>514.84614960605711</v>
      </c>
    </row>
    <row r="83" spans="1:12" x14ac:dyDescent="0.25">
      <c r="A83">
        <v>404886</v>
      </c>
      <c r="B83">
        <v>14.803000450000001</v>
      </c>
      <c r="C83">
        <v>0.30880999999999997</v>
      </c>
      <c r="D83">
        <v>35.066001890000003</v>
      </c>
      <c r="E83">
        <v>0.24773000000000001</v>
      </c>
      <c r="F83">
        <v>32.194000240000001</v>
      </c>
      <c r="G83">
        <v>0.84729999</v>
      </c>
      <c r="H83">
        <v>31.20100021</v>
      </c>
      <c r="J83" s="2">
        <f>TREND(Calibration!$A$2:$A$4,Calibration!$B$2:$B$4,C83)</f>
        <v>377.11752956303462</v>
      </c>
      <c r="K83" s="2">
        <f>TREND(Calibration!$A$2:$A$4,Calibration!$C$2:$C$4,E83)</f>
        <v>423.45093010581922</v>
      </c>
      <c r="L83" s="2">
        <f>TREND(Calibration!$A$2:$A$4,Calibration!$D$2:$D$4,G83)</f>
        <v>515.84018752091947</v>
      </c>
    </row>
    <row r="84" spans="1:12" x14ac:dyDescent="0.25">
      <c r="A84">
        <v>409886</v>
      </c>
      <c r="B84">
        <v>14.76200008</v>
      </c>
      <c r="C84">
        <v>0.30983999000000001</v>
      </c>
      <c r="D84">
        <v>35.09500122</v>
      </c>
      <c r="E84">
        <v>0.24773000000000001</v>
      </c>
      <c r="F84">
        <v>32.203998570000003</v>
      </c>
      <c r="G84">
        <v>0.84299999000000003</v>
      </c>
      <c r="H84">
        <v>31.204999919999999</v>
      </c>
      <c r="J84" s="2">
        <f>TREND(Calibration!$A$2:$A$4,Calibration!$B$2:$B$4,C84)</f>
        <v>381.69167446500683</v>
      </c>
      <c r="K84" s="2">
        <f>TREND(Calibration!$A$2:$A$4,Calibration!$C$2:$C$4,E84)</f>
        <v>423.45093010581922</v>
      </c>
      <c r="L84" s="2">
        <f>TREND(Calibration!$A$2:$A$4,Calibration!$D$2:$D$4,G84)</f>
        <v>513.16864383613472</v>
      </c>
    </row>
    <row r="85" spans="1:12" x14ac:dyDescent="0.25">
      <c r="A85">
        <v>414886</v>
      </c>
      <c r="B85">
        <v>14.75199986</v>
      </c>
      <c r="C85">
        <v>0.31075998999999999</v>
      </c>
      <c r="D85">
        <v>35.076000209999997</v>
      </c>
      <c r="E85">
        <v>0.24795</v>
      </c>
      <c r="F85">
        <v>32.143001560000002</v>
      </c>
      <c r="G85">
        <v>0.84409999999999996</v>
      </c>
      <c r="H85">
        <v>31.149999619999999</v>
      </c>
      <c r="J85" s="2">
        <f>TREND(Calibration!$A$2:$A$4,Calibration!$B$2:$B$4,C85)</f>
        <v>385.77735812194919</v>
      </c>
      <c r="K85" s="2">
        <f>TREND(Calibration!$A$2:$A$4,Calibration!$C$2:$C$4,E85)</f>
        <v>425.14678247109759</v>
      </c>
      <c r="L85" s="2">
        <f>TREND(Calibration!$A$2:$A$4,Calibration!$D$2:$D$4,G85)</f>
        <v>513.85206820094868</v>
      </c>
    </row>
    <row r="86" spans="1:12" x14ac:dyDescent="0.25">
      <c r="A86">
        <v>419976</v>
      </c>
      <c r="B86">
        <v>14.852999690000001</v>
      </c>
      <c r="C86">
        <v>0.30637999999999999</v>
      </c>
      <c r="D86">
        <v>35.069999690000003</v>
      </c>
      <c r="E86">
        <v>0.24795</v>
      </c>
      <c r="F86">
        <v>32.124000549999998</v>
      </c>
      <c r="G86">
        <v>0.84519999999999995</v>
      </c>
      <c r="H86">
        <v>31.166000369999999</v>
      </c>
      <c r="J86" s="2">
        <f>TREND(Calibration!$A$2:$A$4,Calibration!$B$2:$B$4,C86)</f>
        <v>366.32599555611068</v>
      </c>
      <c r="K86" s="2">
        <f>TREND(Calibration!$A$2:$A$4,Calibration!$C$2:$C$4,E86)</f>
        <v>425.14678247109759</v>
      </c>
      <c r="L86" s="2">
        <f>TREND(Calibration!$A$2:$A$4,Calibration!$D$2:$D$4,G86)</f>
        <v>514.53548635287029</v>
      </c>
    </row>
    <row r="87" spans="1:12" x14ac:dyDescent="0.25">
      <c r="A87">
        <v>424886</v>
      </c>
      <c r="B87">
        <v>15.00899982</v>
      </c>
      <c r="C87">
        <v>0.30864998999999999</v>
      </c>
      <c r="D87">
        <v>35.09500122</v>
      </c>
      <c r="E87">
        <v>0.24806</v>
      </c>
      <c r="F87">
        <v>32.180999759999999</v>
      </c>
      <c r="G87">
        <v>0.85110003000000001</v>
      </c>
      <c r="H87">
        <v>31.159999849999998</v>
      </c>
      <c r="J87" s="2">
        <f>TREND(Calibration!$A$2:$A$4,Calibration!$B$2:$B$4,C87)</f>
        <v>376.40693147396155</v>
      </c>
      <c r="K87" s="2">
        <f>TREND(Calibration!$A$2:$A$4,Calibration!$C$2:$C$4,E87)</f>
        <v>425.99470865373678</v>
      </c>
      <c r="L87" s="2">
        <f>TREND(Calibration!$A$2:$A$4,Calibration!$D$2:$D$4,G87)</f>
        <v>518.20111144276348</v>
      </c>
    </row>
    <row r="88" spans="1:12" x14ac:dyDescent="0.25">
      <c r="A88">
        <v>429886</v>
      </c>
      <c r="B88">
        <v>15.12899971</v>
      </c>
      <c r="C88">
        <v>0.31270998999999999</v>
      </c>
      <c r="D88">
        <v>35.01499939</v>
      </c>
      <c r="E88">
        <v>0.24806</v>
      </c>
      <c r="F88">
        <v>32.2140007</v>
      </c>
      <c r="G88">
        <v>0.85430002000000005</v>
      </c>
      <c r="H88">
        <v>31.146999359999999</v>
      </c>
      <c r="J88" s="2">
        <f>TREND(Calibration!$A$2:$A$4,Calibration!$B$2:$B$4,C88)</f>
        <v>394.43723109046846</v>
      </c>
      <c r="K88" s="2">
        <f>TREND(Calibration!$A$2:$A$4,Calibration!$C$2:$C$4,E88)</f>
        <v>425.99470865373678</v>
      </c>
      <c r="L88" s="2">
        <f>TREND(Calibration!$A$2:$A$4,Calibration!$D$2:$D$4,G88)</f>
        <v>520.18923076273427</v>
      </c>
    </row>
    <row r="89" spans="1:12" x14ac:dyDescent="0.25">
      <c r="A89">
        <v>434888</v>
      </c>
      <c r="B89">
        <v>15.2159996</v>
      </c>
      <c r="C89">
        <v>0.31032999999999999</v>
      </c>
      <c r="D89">
        <v>35.04700089</v>
      </c>
      <c r="E89">
        <v>0.24815999999999999</v>
      </c>
      <c r="F89">
        <v>32.194000240000001</v>
      </c>
      <c r="G89">
        <v>0.85159998999999997</v>
      </c>
      <c r="H89">
        <v>31.17200089</v>
      </c>
      <c r="J89" s="2">
        <f>TREND(Calibration!$A$2:$A$4,Calibration!$B$2:$B$4,C89)</f>
        <v>383.86778951798328</v>
      </c>
      <c r="K89" s="2">
        <f>TREND(Calibration!$A$2:$A$4,Calibration!$C$2:$C$4,E89)</f>
        <v>426.76555063795422</v>
      </c>
      <c r="L89" s="2">
        <f>TREND(Calibration!$A$2:$A$4,Calibration!$D$2:$D$4,G89)</f>
        <v>518.51173120570411</v>
      </c>
    </row>
    <row r="90" spans="1:12" x14ac:dyDescent="0.25">
      <c r="A90">
        <v>439886</v>
      </c>
      <c r="B90">
        <v>15.244999890000001</v>
      </c>
      <c r="C90">
        <v>0.30794999000000001</v>
      </c>
      <c r="D90">
        <v>35.04700089</v>
      </c>
      <c r="E90">
        <v>0.24838001000000001</v>
      </c>
      <c r="F90">
        <v>32.159000399999996</v>
      </c>
      <c r="G90">
        <v>0.85329997999999996</v>
      </c>
      <c r="H90">
        <v>31.134000780000001</v>
      </c>
      <c r="J90" s="2">
        <f>TREND(Calibration!$A$2:$A$4,Calibration!$B$2:$B$4,C90)</f>
        <v>373.29825912628803</v>
      </c>
      <c r="K90" s="2">
        <f>TREND(Calibration!$A$2:$A$4,Calibration!$C$2:$C$4,E90)</f>
        <v>428.46148008743126</v>
      </c>
      <c r="L90" s="2">
        <f>TREND(Calibration!$A$2:$A$4,Calibration!$D$2:$D$4,G90)</f>
        <v>519.56791668214532</v>
      </c>
    </row>
    <row r="91" spans="1:12" x14ac:dyDescent="0.25">
      <c r="A91">
        <v>444886</v>
      </c>
      <c r="B91">
        <v>15.2840004</v>
      </c>
      <c r="C91">
        <v>0.30702998999999997</v>
      </c>
      <c r="D91">
        <v>35.054000850000001</v>
      </c>
      <c r="E91">
        <v>0.24843000000000001</v>
      </c>
      <c r="F91">
        <v>32.120998380000003</v>
      </c>
      <c r="G91">
        <v>0.85430002000000005</v>
      </c>
      <c r="H91">
        <v>31.124000550000002</v>
      </c>
      <c r="J91" s="2">
        <f>TREND(Calibration!$A$2:$A$4,Calibration!$B$2:$B$4,C91)</f>
        <v>369.21257546934544</v>
      </c>
      <c r="K91" s="2">
        <f>TREND(Calibration!$A$2:$A$4,Calibration!$C$2:$C$4,E91)</f>
        <v>428.84682399534177</v>
      </c>
      <c r="L91" s="2">
        <f>TREND(Calibration!$A$2:$A$4,Calibration!$D$2:$D$4,G91)</f>
        <v>520.18923076273427</v>
      </c>
    </row>
    <row r="92" spans="1:12" x14ac:dyDescent="0.25">
      <c r="A92">
        <v>449886</v>
      </c>
      <c r="B92">
        <v>15.25800037</v>
      </c>
      <c r="C92">
        <v>0.30648999999999998</v>
      </c>
      <c r="D92">
        <v>35.043998719999998</v>
      </c>
      <c r="E92">
        <v>0.24843000000000001</v>
      </c>
      <c r="F92">
        <v>32.132999419999997</v>
      </c>
      <c r="G92">
        <v>0.85219997000000003</v>
      </c>
      <c r="H92">
        <v>31.15600014</v>
      </c>
      <c r="J92" s="2">
        <f>TREND(Calibration!$A$2:$A$4,Calibration!$B$2:$B$4,C92)</f>
        <v>366.81450121074499</v>
      </c>
      <c r="K92" s="2">
        <f>TREND(Calibration!$A$2:$A$4,Calibration!$C$2:$C$4,E92)</f>
        <v>428.84682399534177</v>
      </c>
      <c r="L92" s="2">
        <f>TREND(Calibration!$A$2:$A$4,Calibration!$D$2:$D$4,G92)</f>
        <v>518.88449231733136</v>
      </c>
    </row>
    <row r="93" spans="1:12" x14ac:dyDescent="0.25">
      <c r="A93">
        <v>454886</v>
      </c>
      <c r="B93">
        <v>15.25199986</v>
      </c>
      <c r="C93">
        <v>0.30654000999999997</v>
      </c>
      <c r="D93">
        <v>35.043998719999998</v>
      </c>
      <c r="E93">
        <v>0.24833</v>
      </c>
      <c r="F93">
        <v>32.178001399999999</v>
      </c>
      <c r="G93">
        <v>0.85489999999999999</v>
      </c>
      <c r="H93">
        <v>31.163000109999999</v>
      </c>
      <c r="J93" s="2">
        <f>TREND(Calibration!$A$2:$A$4,Calibration!$B$2:$B$4,C93)</f>
        <v>367.03659364518376</v>
      </c>
      <c r="K93" s="2">
        <f>TREND(Calibration!$A$2:$A$4,Calibration!$C$2:$C$4,E93)</f>
        <v>428.0759820111241</v>
      </c>
      <c r="L93" s="2">
        <f>TREND(Calibration!$A$2:$A$4,Calibration!$D$2:$D$4,G93)</f>
        <v>520.56199187436141</v>
      </c>
    </row>
    <row r="94" spans="1:12" x14ac:dyDescent="0.25">
      <c r="A94">
        <v>459994</v>
      </c>
      <c r="B94">
        <v>15.184000019999999</v>
      </c>
      <c r="C94">
        <v>0.30498001000000002</v>
      </c>
      <c r="D94">
        <v>35.062999730000001</v>
      </c>
      <c r="E94">
        <v>0.24838001000000001</v>
      </c>
      <c r="F94">
        <v>32.124000549999998</v>
      </c>
      <c r="G94">
        <v>0.84840000000000004</v>
      </c>
      <c r="H94">
        <v>31.176000599999998</v>
      </c>
      <c r="J94" s="2">
        <f>TREND(Calibration!$A$2:$A$4,Calibration!$B$2:$B$4,C94)</f>
        <v>360.10869527036857</v>
      </c>
      <c r="K94" s="2">
        <f>TREND(Calibration!$A$2:$A$4,Calibration!$C$2:$C$4,E94)</f>
        <v>428.46148008743126</v>
      </c>
      <c r="L94" s="2">
        <f>TREND(Calibration!$A$2:$A$4,Calibration!$D$2:$D$4,G94)</f>
        <v>516.52361188573343</v>
      </c>
    </row>
    <row r="95" spans="1:12" x14ac:dyDescent="0.25">
      <c r="A95">
        <v>464887</v>
      </c>
      <c r="B95">
        <v>15.14500046</v>
      </c>
      <c r="C95">
        <v>0.30384000999999999</v>
      </c>
      <c r="D95">
        <v>35.037998199999997</v>
      </c>
      <c r="E95">
        <v>0.24838001000000001</v>
      </c>
      <c r="F95">
        <v>32.137001040000001</v>
      </c>
      <c r="G95">
        <v>0.85329997999999996</v>
      </c>
      <c r="H95">
        <v>31.13699913</v>
      </c>
      <c r="J95" s="2">
        <f>TREND(Calibration!$A$2:$A$4,Calibration!$B$2:$B$4,C95)</f>
        <v>355.04600030415713</v>
      </c>
      <c r="K95" s="2">
        <f>TREND(Calibration!$A$2:$A$4,Calibration!$C$2:$C$4,E95)</f>
        <v>428.46148008743126</v>
      </c>
      <c r="L95" s="2">
        <f>TREND(Calibration!$A$2:$A$4,Calibration!$D$2:$D$4,G95)</f>
        <v>519.56791668214532</v>
      </c>
    </row>
    <row r="96" spans="1:12" x14ac:dyDescent="0.25">
      <c r="A96">
        <v>469974</v>
      </c>
      <c r="B96">
        <v>15.11200047</v>
      </c>
      <c r="C96">
        <v>0.30454001000000003</v>
      </c>
      <c r="D96">
        <v>35.043998719999998</v>
      </c>
      <c r="E96">
        <v>0.24838001000000001</v>
      </c>
      <c r="F96">
        <v>32.161998750000002</v>
      </c>
      <c r="G96">
        <v>0.85759996999999999</v>
      </c>
      <c r="H96">
        <v>31.118000030000001</v>
      </c>
      <c r="J96" s="2">
        <f>TREND(Calibration!$A$2:$A$4,Calibration!$B$2:$B$4,C96)</f>
        <v>358.15467265183088</v>
      </c>
      <c r="K96" s="2">
        <f>TREND(Calibration!$A$2:$A$4,Calibration!$C$2:$C$4,E96)</f>
        <v>428.46148008743126</v>
      </c>
      <c r="L96" s="2">
        <f>TREND(Calibration!$A$2:$A$4,Calibration!$D$2:$D$4,G96)</f>
        <v>522.23945415403773</v>
      </c>
    </row>
    <row r="97" spans="1:12" x14ac:dyDescent="0.25">
      <c r="A97">
        <v>474886</v>
      </c>
      <c r="B97">
        <v>15.022000309999999</v>
      </c>
      <c r="C97">
        <v>0.30487001000000002</v>
      </c>
      <c r="D97">
        <v>35.01499939</v>
      </c>
      <c r="E97">
        <v>0.24833</v>
      </c>
      <c r="F97">
        <v>32.137001040000001</v>
      </c>
      <c r="G97">
        <v>0.85219997000000003</v>
      </c>
      <c r="H97">
        <v>31.12800026</v>
      </c>
      <c r="J97" s="2">
        <f>TREND(Calibration!$A$2:$A$4,Calibration!$B$2:$B$4,C97)</f>
        <v>359.62018961573403</v>
      </c>
      <c r="K97" s="2">
        <f>TREND(Calibration!$A$2:$A$4,Calibration!$C$2:$C$4,E97)</f>
        <v>428.0759820111241</v>
      </c>
      <c r="L97" s="2">
        <f>TREND(Calibration!$A$2:$A$4,Calibration!$D$2:$D$4,G97)</f>
        <v>518.88449231733136</v>
      </c>
    </row>
    <row r="98" spans="1:12" x14ac:dyDescent="0.25">
      <c r="A98">
        <v>479886</v>
      </c>
      <c r="B98">
        <v>15.03499985</v>
      </c>
      <c r="C98">
        <v>0.30676001000000003</v>
      </c>
      <c r="D98">
        <v>35.043998719999998</v>
      </c>
      <c r="E98">
        <v>0.24838001000000001</v>
      </c>
      <c r="F98">
        <v>32.120998380000003</v>
      </c>
      <c r="G98">
        <v>0.85329997999999996</v>
      </c>
      <c r="H98">
        <v>31.12800026</v>
      </c>
      <c r="J98" s="2">
        <f>TREND(Calibration!$A$2:$A$4,Calibration!$B$2:$B$4,C98)</f>
        <v>368.01360495445283</v>
      </c>
      <c r="K98" s="2">
        <f>TREND(Calibration!$A$2:$A$4,Calibration!$C$2:$C$4,E98)</f>
        <v>428.46148008743126</v>
      </c>
      <c r="L98" s="2">
        <f>TREND(Calibration!$A$2:$A$4,Calibration!$D$2:$D$4,G98)</f>
        <v>519.56791668214532</v>
      </c>
    </row>
    <row r="99" spans="1:12" x14ac:dyDescent="0.25">
      <c r="A99">
        <v>484973</v>
      </c>
      <c r="B99">
        <v>15.04800034</v>
      </c>
      <c r="C99">
        <v>0.30513999000000003</v>
      </c>
      <c r="D99">
        <v>34.999000549999998</v>
      </c>
      <c r="E99">
        <v>0.24843000000000001</v>
      </c>
      <c r="F99">
        <v>32.126998899999997</v>
      </c>
      <c r="G99">
        <v>0.85219997000000003</v>
      </c>
      <c r="H99">
        <v>31.134000780000001</v>
      </c>
      <c r="J99" s="2">
        <f>TREND(Calibration!$A$2:$A$4,Calibration!$B$2:$B$4,C99)</f>
        <v>360.81916013062687</v>
      </c>
      <c r="K99" s="2">
        <f>TREND(Calibration!$A$2:$A$4,Calibration!$C$2:$C$4,E99)</f>
        <v>428.84682399534177</v>
      </c>
      <c r="L99" s="2">
        <f>TREND(Calibration!$A$2:$A$4,Calibration!$D$2:$D$4,G99)</f>
        <v>518.88449231733136</v>
      </c>
    </row>
    <row r="100" spans="1:12" x14ac:dyDescent="0.25">
      <c r="A100">
        <v>489886</v>
      </c>
      <c r="B100">
        <v>15.09300041</v>
      </c>
      <c r="C100">
        <v>0.30972999000000001</v>
      </c>
      <c r="D100">
        <v>35.043998719999998</v>
      </c>
      <c r="E100">
        <v>0.24871001000000001</v>
      </c>
      <c r="F100">
        <v>32.174999239999998</v>
      </c>
      <c r="G100">
        <v>0.85110003000000001</v>
      </c>
      <c r="H100">
        <v>31.13699913</v>
      </c>
      <c r="J100" s="2">
        <f>TREND(Calibration!$A$2:$A$4,Calibration!$B$2:$B$4,C100)</f>
        <v>381.20316881037229</v>
      </c>
      <c r="K100" s="2">
        <f>TREND(Calibration!$A$2:$A$4,Calibration!$C$2:$C$4,E100)</f>
        <v>431.00525863534904</v>
      </c>
      <c r="L100" s="2">
        <f>TREND(Calibration!$A$2:$A$4,Calibration!$D$2:$D$4,G100)</f>
        <v>518.20111144276348</v>
      </c>
    </row>
    <row r="101" spans="1:12" x14ac:dyDescent="0.25">
      <c r="A101">
        <v>494886</v>
      </c>
      <c r="B101">
        <v>15.10900021</v>
      </c>
      <c r="C101">
        <v>0.30730000000000002</v>
      </c>
      <c r="D101">
        <v>34.999000549999998</v>
      </c>
      <c r="E101">
        <v>0.24833</v>
      </c>
      <c r="F101">
        <v>32.187999730000001</v>
      </c>
      <c r="G101">
        <v>0.84680003000000004</v>
      </c>
      <c r="H101">
        <v>31.143999099999998</v>
      </c>
      <c r="J101" s="2">
        <f>TREND(Calibration!$A$2:$A$4,Calibration!$B$2:$B$4,C101)</f>
        <v>370.41167921305328</v>
      </c>
      <c r="K101" s="2">
        <f>TREND(Calibration!$A$2:$A$4,Calibration!$C$2:$C$4,E101)</f>
        <v>428.0759820111241</v>
      </c>
      <c r="L101" s="2">
        <f>TREND(Calibration!$A$2:$A$4,Calibration!$D$2:$D$4,G101)</f>
        <v>515.52956775797873</v>
      </c>
    </row>
    <row r="102" spans="1:12" x14ac:dyDescent="0.25">
      <c r="A102">
        <v>499886</v>
      </c>
      <c r="B102">
        <v>15.06099987</v>
      </c>
      <c r="C102">
        <v>0.30768001</v>
      </c>
      <c r="D102">
        <v>35.043998719999998</v>
      </c>
      <c r="E102">
        <v>0.24833</v>
      </c>
      <c r="F102">
        <v>32.201000209999997</v>
      </c>
      <c r="G102">
        <v>0.84299999000000003</v>
      </c>
      <c r="H102">
        <v>31.166000369999999</v>
      </c>
      <c r="J102" s="2">
        <f>TREND(Calibration!$A$2:$A$4,Calibration!$B$2:$B$4,C102)</f>
        <v>372.0992886113952</v>
      </c>
      <c r="K102" s="2">
        <f>TREND(Calibration!$A$2:$A$4,Calibration!$C$2:$C$4,E102)</f>
        <v>428.0759820111241</v>
      </c>
      <c r="L102" s="2">
        <f>TREND(Calibration!$A$2:$A$4,Calibration!$D$2:$D$4,G102)</f>
        <v>513.16864383613472</v>
      </c>
    </row>
    <row r="103" spans="1:12" x14ac:dyDescent="0.25">
      <c r="A103">
        <v>504975</v>
      </c>
      <c r="B103">
        <v>14.95699978</v>
      </c>
      <c r="C103">
        <v>0.30480998999999998</v>
      </c>
      <c r="D103">
        <v>35.002998349999999</v>
      </c>
      <c r="E103">
        <v>0.24838001000000001</v>
      </c>
      <c r="F103">
        <v>32.165000919999997</v>
      </c>
      <c r="G103">
        <v>0.84619999000000001</v>
      </c>
      <c r="H103">
        <v>31.143999099999998</v>
      </c>
      <c r="J103" s="2">
        <f>TREND(Calibration!$A$2:$A$4,Calibration!$B$2:$B$4,C103)</f>
        <v>359.35364316672326</v>
      </c>
      <c r="K103" s="2">
        <f>TREND(Calibration!$A$2:$A$4,Calibration!$C$2:$C$4,E103)</f>
        <v>428.46148008743126</v>
      </c>
      <c r="L103" s="2">
        <f>TREND(Calibration!$A$2:$A$4,Calibration!$D$2:$D$4,G103)</f>
        <v>515.15676936899774</v>
      </c>
    </row>
    <row r="104" spans="1:12" x14ac:dyDescent="0.25">
      <c r="A104">
        <v>509886</v>
      </c>
      <c r="B104">
        <v>14.897999759999999</v>
      </c>
      <c r="C104">
        <v>0.30643999999999999</v>
      </c>
      <c r="D104">
        <v>35.034999849999998</v>
      </c>
      <c r="E104">
        <v>0.24843000000000001</v>
      </c>
      <c r="F104">
        <v>32.13999939</v>
      </c>
      <c r="G104">
        <v>0.84729999</v>
      </c>
      <c r="H104">
        <v>31.124000550000002</v>
      </c>
      <c r="J104" s="2">
        <f>TREND(Calibration!$A$2:$A$4,Calibration!$B$2:$B$4,C104)</f>
        <v>366.59245318591115</v>
      </c>
      <c r="K104" s="2">
        <f>TREND(Calibration!$A$2:$A$4,Calibration!$C$2:$C$4,E104)</f>
        <v>428.84682399534177</v>
      </c>
      <c r="L104" s="2">
        <f>TREND(Calibration!$A$2:$A$4,Calibration!$D$2:$D$4,G104)</f>
        <v>515.84018752091947</v>
      </c>
    </row>
    <row r="105" spans="1:12" x14ac:dyDescent="0.25">
      <c r="A105">
        <v>514886</v>
      </c>
      <c r="B105">
        <v>14.885000229999999</v>
      </c>
      <c r="C105">
        <v>0.30648999999999998</v>
      </c>
      <c r="D105">
        <v>35.01499939</v>
      </c>
      <c r="E105">
        <v>0.24806</v>
      </c>
      <c r="F105">
        <v>32.203998570000003</v>
      </c>
      <c r="G105">
        <v>0.85000001999999997</v>
      </c>
      <c r="H105">
        <v>31.134000780000001</v>
      </c>
      <c r="J105" s="2">
        <f>TREND(Calibration!$A$2:$A$4,Calibration!$B$2:$B$4,C105)</f>
        <v>366.81450121074499</v>
      </c>
      <c r="K105" s="2">
        <f>TREND(Calibration!$A$2:$A$4,Calibration!$C$2:$C$4,E105)</f>
        <v>425.99470865373678</v>
      </c>
      <c r="L105" s="2">
        <f>TREND(Calibration!$A$2:$A$4,Calibration!$D$2:$D$4,G105)</f>
        <v>517.51768707794952</v>
      </c>
    </row>
    <row r="106" spans="1:12" x14ac:dyDescent="0.25">
      <c r="A106">
        <v>519978</v>
      </c>
      <c r="B106">
        <v>14.850000380000001</v>
      </c>
      <c r="C106">
        <v>0.31217</v>
      </c>
      <c r="D106">
        <v>35.01499939</v>
      </c>
      <c r="E106">
        <v>0.248</v>
      </c>
      <c r="F106">
        <v>32.165000919999997</v>
      </c>
      <c r="G106">
        <v>0.84789996999999995</v>
      </c>
      <c r="H106">
        <v>31.13699913</v>
      </c>
      <c r="J106" s="2">
        <f>TREND(Calibration!$A$2:$A$4,Calibration!$B$2:$B$4,C106)</f>
        <v>392.03915683186824</v>
      </c>
      <c r="K106" s="2">
        <f>TREND(Calibration!$A$2:$A$4,Calibration!$C$2:$C$4,E106)</f>
        <v>425.53220346320632</v>
      </c>
      <c r="L106" s="2">
        <f>TREND(Calibration!$A$2:$A$4,Calibration!$D$2:$D$4,G106)</f>
        <v>516.21294863254661</v>
      </c>
    </row>
    <row r="107" spans="1:12" x14ac:dyDescent="0.25">
      <c r="A107">
        <v>524973</v>
      </c>
      <c r="B107">
        <v>14.8920002</v>
      </c>
      <c r="C107">
        <v>0.30708000000000002</v>
      </c>
      <c r="D107">
        <v>34.983001710000003</v>
      </c>
      <c r="E107">
        <v>0.24811</v>
      </c>
      <c r="F107">
        <v>32.185001370000002</v>
      </c>
      <c r="G107">
        <v>0.84409999999999996</v>
      </c>
      <c r="H107">
        <v>31.134000780000001</v>
      </c>
      <c r="J107" s="2">
        <f>TREND(Calibration!$A$2:$A$4,Calibration!$B$2:$B$4,C107)</f>
        <v>369.43466790378443</v>
      </c>
      <c r="K107" s="2">
        <f>TREND(Calibration!$A$2:$A$4,Calibration!$C$2:$C$4,E107)</f>
        <v>426.3801296458455</v>
      </c>
      <c r="L107" s="2">
        <f>TREND(Calibration!$A$2:$A$4,Calibration!$D$2:$D$4,G107)</f>
        <v>513.85206820094868</v>
      </c>
    </row>
    <row r="108" spans="1:12" x14ac:dyDescent="0.25">
      <c r="A108">
        <v>529886</v>
      </c>
      <c r="B108">
        <v>14.934000019999999</v>
      </c>
      <c r="C108">
        <v>0.30702998999999997</v>
      </c>
      <c r="D108">
        <v>35.01499939</v>
      </c>
      <c r="E108">
        <v>0.24806</v>
      </c>
      <c r="F108">
        <v>32.17200089</v>
      </c>
      <c r="G108">
        <v>0.84729999</v>
      </c>
      <c r="H108">
        <v>31.111000059999999</v>
      </c>
      <c r="J108" s="2">
        <f>TREND(Calibration!$A$2:$A$4,Calibration!$B$2:$B$4,C108)</f>
        <v>369.21257546934544</v>
      </c>
      <c r="K108" s="2">
        <f>TREND(Calibration!$A$2:$A$4,Calibration!$C$2:$C$4,E108)</f>
        <v>425.99470865373678</v>
      </c>
      <c r="L108" s="2">
        <f>TREND(Calibration!$A$2:$A$4,Calibration!$D$2:$D$4,G108)</f>
        <v>515.84018752091947</v>
      </c>
    </row>
    <row r="109" spans="1:12" x14ac:dyDescent="0.25">
      <c r="A109">
        <v>535001</v>
      </c>
      <c r="B109">
        <v>15.01200008</v>
      </c>
      <c r="C109">
        <v>0.30925000000000002</v>
      </c>
      <c r="D109">
        <v>35.04700089</v>
      </c>
      <c r="E109">
        <v>0.24811</v>
      </c>
      <c r="F109">
        <v>32.14599991</v>
      </c>
      <c r="G109">
        <v>0.84619999000000001</v>
      </c>
      <c r="H109">
        <v>31.104999540000001</v>
      </c>
      <c r="J109" s="2">
        <f>TREND(Calibration!$A$2:$A$4,Calibration!$B$2:$B$4,C109)</f>
        <v>379.07155218157254</v>
      </c>
      <c r="K109" s="2">
        <f>TREND(Calibration!$A$2:$A$4,Calibration!$C$2:$C$4,E109)</f>
        <v>426.3801296458455</v>
      </c>
      <c r="L109" s="2">
        <f>TREND(Calibration!$A$2:$A$4,Calibration!$D$2:$D$4,G109)</f>
        <v>515.15676936899774</v>
      </c>
    </row>
    <row r="110" spans="1:12" x14ac:dyDescent="0.25">
      <c r="A110">
        <v>539886</v>
      </c>
      <c r="B110">
        <v>15.04800034</v>
      </c>
      <c r="C110">
        <v>0.30810999999999999</v>
      </c>
      <c r="D110">
        <v>34.977001190000003</v>
      </c>
      <c r="E110">
        <v>0.248</v>
      </c>
      <c r="F110">
        <v>32.132999419999997</v>
      </c>
      <c r="G110">
        <v>0.84789996999999995</v>
      </c>
      <c r="H110">
        <v>31.111000059999999</v>
      </c>
      <c r="J110" s="2">
        <f>TREND(Calibration!$A$2:$A$4,Calibration!$B$2:$B$4,C110)</f>
        <v>374.0088572153611</v>
      </c>
      <c r="K110" s="2">
        <f>TREND(Calibration!$A$2:$A$4,Calibration!$C$2:$C$4,E110)</f>
        <v>425.53220346320632</v>
      </c>
      <c r="L110" s="2">
        <f>TREND(Calibration!$A$2:$A$4,Calibration!$D$2:$D$4,G110)</f>
        <v>516.21294863254661</v>
      </c>
    </row>
    <row r="111" spans="1:12" x14ac:dyDescent="0.25">
      <c r="A111">
        <v>544886</v>
      </c>
      <c r="B111">
        <v>15.10900021</v>
      </c>
      <c r="C111">
        <v>0.30897998999999998</v>
      </c>
      <c r="D111">
        <v>35.012001040000001</v>
      </c>
      <c r="E111">
        <v>0.24811</v>
      </c>
      <c r="F111">
        <v>32.126998899999997</v>
      </c>
      <c r="G111">
        <v>0.85000001999999997</v>
      </c>
      <c r="H111">
        <v>31.06999969</v>
      </c>
      <c r="J111" s="2">
        <f>TREND(Calibration!$A$2:$A$4,Calibration!$B$2:$B$4,C111)</f>
        <v>377.8724484378647</v>
      </c>
      <c r="K111" s="2">
        <f>TREND(Calibration!$A$2:$A$4,Calibration!$C$2:$C$4,E111)</f>
        <v>426.3801296458455</v>
      </c>
      <c r="L111" s="2">
        <f>TREND(Calibration!$A$2:$A$4,Calibration!$D$2:$D$4,G111)</f>
        <v>517.51768707794952</v>
      </c>
    </row>
    <row r="112" spans="1:12" x14ac:dyDescent="0.25">
      <c r="A112">
        <v>549886</v>
      </c>
      <c r="B112">
        <v>15.11900043</v>
      </c>
      <c r="C112">
        <v>0.30864998999999999</v>
      </c>
      <c r="D112">
        <v>35.008998869999999</v>
      </c>
      <c r="E112">
        <v>0.24778998999999999</v>
      </c>
      <c r="F112">
        <v>32.124000549999998</v>
      </c>
      <c r="G112">
        <v>0.84519999999999995</v>
      </c>
      <c r="H112">
        <v>31.094999309999999</v>
      </c>
      <c r="J112" s="2">
        <f>TREND(Calibration!$A$2:$A$4,Calibration!$B$2:$B$4,C112)</f>
        <v>376.40693147396155</v>
      </c>
      <c r="K112" s="2">
        <f>TREND(Calibration!$A$2:$A$4,Calibration!$C$2:$C$4,E112)</f>
        <v>423.91335821215102</v>
      </c>
      <c r="L112" s="2">
        <f>TREND(Calibration!$A$2:$A$4,Calibration!$D$2:$D$4,G112)</f>
        <v>514.53548635287029</v>
      </c>
    </row>
    <row r="113" spans="1:12" x14ac:dyDescent="0.25">
      <c r="A113">
        <v>554886</v>
      </c>
      <c r="B113">
        <v>15.041000370000001</v>
      </c>
      <c r="C113">
        <v>0.30860000999999998</v>
      </c>
      <c r="D113">
        <v>35.030998230000002</v>
      </c>
      <c r="E113">
        <v>0.24773000000000001</v>
      </c>
      <c r="F113">
        <v>32.148998259999999</v>
      </c>
      <c r="G113">
        <v>0.85489999999999999</v>
      </c>
      <c r="H113">
        <v>31.091999049999998</v>
      </c>
      <c r="J113" s="2">
        <f>TREND(Calibration!$A$2:$A$4,Calibration!$B$2:$B$4,C113)</f>
        <v>376.18497226833756</v>
      </c>
      <c r="K113" s="2">
        <f>TREND(Calibration!$A$2:$A$4,Calibration!$C$2:$C$4,E113)</f>
        <v>423.45093010581922</v>
      </c>
      <c r="L113" s="2">
        <f>TREND(Calibration!$A$2:$A$4,Calibration!$D$2:$D$4,G113)</f>
        <v>520.56199187436141</v>
      </c>
    </row>
    <row r="114" spans="1:12" x14ac:dyDescent="0.25">
      <c r="A114">
        <v>559886</v>
      </c>
      <c r="B114">
        <v>14.975999829999999</v>
      </c>
      <c r="C114">
        <v>0.30579001</v>
      </c>
      <c r="D114">
        <v>35.043998719999998</v>
      </c>
      <c r="E114">
        <v>0.24806</v>
      </c>
      <c r="F114">
        <v>32.155998230000002</v>
      </c>
      <c r="G114">
        <v>0.85489999999999999</v>
      </c>
      <c r="H114">
        <v>31.06699944</v>
      </c>
      <c r="J114" s="2">
        <f>TREND(Calibration!$A$2:$A$4,Calibration!$B$2:$B$4,C114)</f>
        <v>363.7058732726764</v>
      </c>
      <c r="K114" s="2">
        <f>TREND(Calibration!$A$2:$A$4,Calibration!$C$2:$C$4,E114)</f>
        <v>425.99470865373678</v>
      </c>
      <c r="L114" s="2">
        <f>TREND(Calibration!$A$2:$A$4,Calibration!$D$2:$D$4,G114)</f>
        <v>520.56199187436141</v>
      </c>
    </row>
    <row r="115" spans="1:12" x14ac:dyDescent="0.25">
      <c r="A115">
        <v>564886</v>
      </c>
      <c r="B115">
        <v>14.852999690000001</v>
      </c>
      <c r="C115">
        <v>0.30621999999999999</v>
      </c>
      <c r="D115">
        <v>35.002998349999999</v>
      </c>
      <c r="E115">
        <v>0.24784</v>
      </c>
      <c r="F115">
        <v>32.111000060000002</v>
      </c>
      <c r="G115">
        <v>0.85219997000000003</v>
      </c>
      <c r="H115">
        <v>31.0890007</v>
      </c>
      <c r="J115" s="2">
        <f>TREND(Calibration!$A$2:$A$4,Calibration!$B$2:$B$4,C115)</f>
        <v>365.61544187664231</v>
      </c>
      <c r="K115" s="2">
        <f>TREND(Calibration!$A$2:$A$4,Calibration!$C$2:$C$4,E115)</f>
        <v>424.29885628845841</v>
      </c>
      <c r="L115" s="2">
        <f>TREND(Calibration!$A$2:$A$4,Calibration!$D$2:$D$4,G115)</f>
        <v>518.88449231733136</v>
      </c>
    </row>
    <row r="116" spans="1:12" x14ac:dyDescent="0.25">
      <c r="A116">
        <v>569886</v>
      </c>
      <c r="B116">
        <v>14.791000370000001</v>
      </c>
      <c r="C116">
        <v>0.31286999999999998</v>
      </c>
      <c r="D116">
        <v>34.993000029999997</v>
      </c>
      <c r="E116">
        <v>0.24778998999999999</v>
      </c>
      <c r="F116">
        <v>32.120998380000003</v>
      </c>
      <c r="G116">
        <v>0.84890001999999998</v>
      </c>
      <c r="H116">
        <v>31.083000179999999</v>
      </c>
      <c r="J116" s="2">
        <f>TREND(Calibration!$A$2:$A$4,Calibration!$B$2:$B$4,C116)</f>
        <v>395.14782917954176</v>
      </c>
      <c r="K116" s="2">
        <f>TREND(Calibration!$A$2:$A$4,Calibration!$C$2:$C$4,E116)</f>
        <v>423.91335821215102</v>
      </c>
      <c r="L116" s="2">
        <f>TREND(Calibration!$A$2:$A$4,Calibration!$D$2:$D$4,G116)</f>
        <v>516.83426892602779</v>
      </c>
    </row>
    <row r="117" spans="1:12" x14ac:dyDescent="0.25">
      <c r="A117">
        <v>574886</v>
      </c>
      <c r="B117">
        <v>14.78499985</v>
      </c>
      <c r="C117">
        <v>0.31145999000000002</v>
      </c>
      <c r="D117">
        <v>34.993000029999997</v>
      </c>
      <c r="E117">
        <v>0.24778998999999999</v>
      </c>
      <c r="F117">
        <v>32.132999419999997</v>
      </c>
      <c r="G117">
        <v>0.85159998999999997</v>
      </c>
      <c r="H117">
        <v>31.07600021</v>
      </c>
      <c r="J117" s="2">
        <f>TREND(Calibration!$A$2:$A$4,Calibration!$B$2:$B$4,C117)</f>
        <v>388.88603046962294</v>
      </c>
      <c r="K117" s="2">
        <f>TREND(Calibration!$A$2:$A$4,Calibration!$C$2:$C$4,E117)</f>
        <v>423.91335821215102</v>
      </c>
      <c r="L117" s="2">
        <f>TREND(Calibration!$A$2:$A$4,Calibration!$D$2:$D$4,G117)</f>
        <v>518.51173120570411</v>
      </c>
    </row>
    <row r="118" spans="1:12" x14ac:dyDescent="0.25">
      <c r="A118">
        <v>579886</v>
      </c>
      <c r="B118">
        <v>14.803999900000001</v>
      </c>
      <c r="C118">
        <v>0.31762001000000001</v>
      </c>
      <c r="D118">
        <v>35.008998869999999</v>
      </c>
      <c r="E118">
        <v>0.24778998999999999</v>
      </c>
      <c r="F118">
        <v>32.143001560000002</v>
      </c>
      <c r="G118">
        <v>0.85759996999999999</v>
      </c>
      <c r="H118">
        <v>31.07900047</v>
      </c>
      <c r="J118" s="2">
        <f>TREND(Calibration!$A$2:$A$4,Calibration!$B$2:$B$4,C118)</f>
        <v>416.24243594836048</v>
      </c>
      <c r="K118" s="2">
        <f>TREND(Calibration!$A$2:$A$4,Calibration!$C$2:$C$4,E118)</f>
        <v>423.91335821215102</v>
      </c>
      <c r="L118" s="2">
        <f>TREND(Calibration!$A$2:$A$4,Calibration!$D$2:$D$4,G118)</f>
        <v>522.23945415403773</v>
      </c>
    </row>
    <row r="119" spans="1:12" x14ac:dyDescent="0.25">
      <c r="A119">
        <v>584886</v>
      </c>
      <c r="B119">
        <v>14.90799999</v>
      </c>
      <c r="C119">
        <v>0.30978999000000002</v>
      </c>
      <c r="D119">
        <v>35.01499939</v>
      </c>
      <c r="E119">
        <v>0.24815999999999999</v>
      </c>
      <c r="F119">
        <v>32.180999759999999</v>
      </c>
      <c r="G119">
        <v>0.85809999999999997</v>
      </c>
      <c r="H119">
        <v>31.083000179999999</v>
      </c>
      <c r="J119" s="2">
        <f>TREND(Calibration!$A$2:$A$4,Calibration!$B$2:$B$4,C119)</f>
        <v>381.46962644017299</v>
      </c>
      <c r="K119" s="2">
        <f>TREND(Calibration!$A$2:$A$4,Calibration!$C$2:$C$4,E119)</f>
        <v>426.76555063795422</v>
      </c>
      <c r="L119" s="2">
        <f>TREND(Calibration!$A$2:$A$4,Calibration!$D$2:$D$4,G119)</f>
        <v>522.55011740722443</v>
      </c>
    </row>
    <row r="120" spans="1:12" x14ac:dyDescent="0.25">
      <c r="A120">
        <v>589886</v>
      </c>
      <c r="B120">
        <v>15.03100014</v>
      </c>
      <c r="C120">
        <v>0.31352001000000002</v>
      </c>
      <c r="D120">
        <v>34.986999509999997</v>
      </c>
      <c r="E120">
        <v>0.24806</v>
      </c>
      <c r="F120">
        <v>32.126998899999997</v>
      </c>
      <c r="G120">
        <v>0.85110003000000001</v>
      </c>
      <c r="H120">
        <v>31.091999049999998</v>
      </c>
      <c r="J120" s="2">
        <f>TREND(Calibration!$A$2:$A$4,Calibration!$B$2:$B$4,C120)</f>
        <v>398.03449791198659</v>
      </c>
      <c r="K120" s="2">
        <f>TREND(Calibration!$A$2:$A$4,Calibration!$C$2:$C$4,E120)</f>
        <v>425.99470865373678</v>
      </c>
      <c r="L120" s="2">
        <f>TREND(Calibration!$A$2:$A$4,Calibration!$D$2:$D$4,G120)</f>
        <v>518.20111144276348</v>
      </c>
    </row>
    <row r="121" spans="1:12" x14ac:dyDescent="0.25">
      <c r="A121">
        <v>594980</v>
      </c>
      <c r="B121">
        <v>15.12899971</v>
      </c>
      <c r="C121">
        <v>0.30891999999999997</v>
      </c>
      <c r="D121">
        <v>34.979999540000001</v>
      </c>
      <c r="E121">
        <v>0.24806</v>
      </c>
      <c r="F121">
        <v>32.216999049999998</v>
      </c>
      <c r="G121">
        <v>0.84789996999999995</v>
      </c>
      <c r="H121">
        <v>31.091999049999998</v>
      </c>
      <c r="J121" s="2">
        <f>TREND(Calibration!$A$2:$A$4,Calibration!$B$2:$B$4,C121)</f>
        <v>377.60603521766916</v>
      </c>
      <c r="K121" s="2">
        <f>TREND(Calibration!$A$2:$A$4,Calibration!$C$2:$C$4,E121)</f>
        <v>425.99470865373678</v>
      </c>
      <c r="L121" s="2">
        <f>TREND(Calibration!$A$2:$A$4,Calibration!$D$2:$D$4,G121)</f>
        <v>516.21294863254661</v>
      </c>
    </row>
    <row r="122" spans="1:12" x14ac:dyDescent="0.25">
      <c r="A122">
        <v>599887</v>
      </c>
      <c r="B122">
        <v>15.125</v>
      </c>
      <c r="C122">
        <v>0.30886998999999998</v>
      </c>
      <c r="D122">
        <v>34.973999020000001</v>
      </c>
      <c r="E122">
        <v>0.24811</v>
      </c>
      <c r="F122">
        <v>32.124000549999998</v>
      </c>
      <c r="G122">
        <v>0.84299999000000003</v>
      </c>
      <c r="H122">
        <v>31.051000599999998</v>
      </c>
      <c r="J122" s="2">
        <f>TREND(Calibration!$A$2:$A$4,Calibration!$B$2:$B$4,C122)</f>
        <v>377.3839427832304</v>
      </c>
      <c r="K122" s="2">
        <f>TREND(Calibration!$A$2:$A$4,Calibration!$C$2:$C$4,E122)</f>
        <v>426.3801296458455</v>
      </c>
      <c r="L122" s="2">
        <f>TREND(Calibration!$A$2:$A$4,Calibration!$D$2:$D$4,G122)</f>
        <v>513.16864383613472</v>
      </c>
    </row>
    <row r="123" spans="1:12" x14ac:dyDescent="0.25">
      <c r="A123">
        <v>604886</v>
      </c>
      <c r="B123">
        <v>15.12899971</v>
      </c>
      <c r="C123">
        <v>0.30768001</v>
      </c>
      <c r="D123">
        <v>34.953998570000003</v>
      </c>
      <c r="E123">
        <v>0.24806</v>
      </c>
      <c r="F123">
        <v>32.168998719999998</v>
      </c>
      <c r="G123">
        <v>0.85159998999999997</v>
      </c>
      <c r="H123">
        <v>31.091999049999998</v>
      </c>
      <c r="J123" s="2">
        <f>TREND(Calibration!$A$2:$A$4,Calibration!$B$2:$B$4,C123)</f>
        <v>372.0992886113952</v>
      </c>
      <c r="K123" s="2">
        <f>TREND(Calibration!$A$2:$A$4,Calibration!$C$2:$C$4,E123)</f>
        <v>425.99470865373678</v>
      </c>
      <c r="L123" s="2">
        <f>TREND(Calibration!$A$2:$A$4,Calibration!$D$2:$D$4,G123)</f>
        <v>518.51173120570411</v>
      </c>
    </row>
    <row r="124" spans="1:12" x14ac:dyDescent="0.25">
      <c r="A124">
        <v>609887</v>
      </c>
      <c r="B124">
        <v>15.09300041</v>
      </c>
      <c r="C124">
        <v>0.30853998999999999</v>
      </c>
      <c r="D124">
        <v>34.986999509999997</v>
      </c>
      <c r="E124">
        <v>0.248</v>
      </c>
      <c r="F124">
        <v>32.180999759999999</v>
      </c>
      <c r="G124">
        <v>0.85000001999999997</v>
      </c>
      <c r="H124">
        <v>31.056999210000001</v>
      </c>
      <c r="J124" s="2">
        <f>TREND(Calibration!$A$2:$A$4,Calibration!$B$2:$B$4,C124)</f>
        <v>375.91842581932701</v>
      </c>
      <c r="K124" s="2">
        <f>TREND(Calibration!$A$2:$A$4,Calibration!$C$2:$C$4,E124)</f>
        <v>425.53220346320632</v>
      </c>
      <c r="L124" s="2">
        <f>TREND(Calibration!$A$2:$A$4,Calibration!$D$2:$D$4,G124)</f>
        <v>517.51768707794952</v>
      </c>
    </row>
    <row r="125" spans="1:12" x14ac:dyDescent="0.25">
      <c r="A125">
        <v>614886</v>
      </c>
      <c r="B125">
        <v>15.057000159999999</v>
      </c>
      <c r="C125">
        <v>0.31064998999999999</v>
      </c>
      <c r="D125">
        <v>34.966999049999998</v>
      </c>
      <c r="E125">
        <v>0.248</v>
      </c>
      <c r="F125">
        <v>32.198001859999998</v>
      </c>
      <c r="G125">
        <v>0.85060000000000002</v>
      </c>
      <c r="H125">
        <v>31.0890007</v>
      </c>
      <c r="J125" s="2">
        <f>TREND(Calibration!$A$2:$A$4,Calibration!$B$2:$B$4,C125)</f>
        <v>385.28885246731465</v>
      </c>
      <c r="K125" s="2">
        <f>TREND(Calibration!$A$2:$A$4,Calibration!$C$2:$C$4,E125)</f>
        <v>425.53220346320632</v>
      </c>
      <c r="L125" s="2">
        <f>TREND(Calibration!$A$2:$A$4,Calibration!$D$2:$D$4,G125)</f>
        <v>517.89044818957677</v>
      </c>
    </row>
    <row r="126" spans="1:12" x14ac:dyDescent="0.25">
      <c r="A126">
        <v>619969</v>
      </c>
      <c r="B126">
        <v>15.00199986</v>
      </c>
      <c r="C126">
        <v>0.30930001000000001</v>
      </c>
      <c r="D126">
        <v>34.979999540000001</v>
      </c>
      <c r="E126">
        <v>0.248</v>
      </c>
      <c r="F126">
        <v>32.14599991</v>
      </c>
      <c r="G126">
        <v>0.85000001999999997</v>
      </c>
      <c r="H126">
        <v>31.06999969</v>
      </c>
      <c r="J126" s="2">
        <f>TREND(Calibration!$A$2:$A$4,Calibration!$B$2:$B$4,C126)</f>
        <v>379.29364461601131</v>
      </c>
      <c r="K126" s="2">
        <f>TREND(Calibration!$A$2:$A$4,Calibration!$C$2:$C$4,E126)</f>
        <v>425.53220346320632</v>
      </c>
      <c r="L126" s="2">
        <f>TREND(Calibration!$A$2:$A$4,Calibration!$D$2:$D$4,G126)</f>
        <v>517.51768707794952</v>
      </c>
    </row>
    <row r="127" spans="1:12" x14ac:dyDescent="0.25">
      <c r="A127">
        <v>624893</v>
      </c>
      <c r="B127">
        <v>14.946999549999999</v>
      </c>
      <c r="C127">
        <v>0.31</v>
      </c>
      <c r="D127">
        <v>34.960998539999999</v>
      </c>
      <c r="E127">
        <v>0.24811</v>
      </c>
      <c r="F127">
        <v>32.155998230000002</v>
      </c>
      <c r="G127">
        <v>0.85329997999999996</v>
      </c>
      <c r="H127">
        <v>31.044000629999999</v>
      </c>
      <c r="J127" s="2">
        <f>TREND(Calibration!$A$2:$A$4,Calibration!$B$2:$B$4,C127)</f>
        <v>382.4022725540799</v>
      </c>
      <c r="K127" s="2">
        <f>TREND(Calibration!$A$2:$A$4,Calibration!$C$2:$C$4,E127)</f>
        <v>426.3801296458455</v>
      </c>
      <c r="L127" s="2">
        <f>TREND(Calibration!$A$2:$A$4,Calibration!$D$2:$D$4,G127)</f>
        <v>519.56791668214532</v>
      </c>
    </row>
    <row r="128" spans="1:12" x14ac:dyDescent="0.25">
      <c r="A128">
        <v>629894</v>
      </c>
      <c r="B128">
        <v>14.90799999</v>
      </c>
      <c r="C128">
        <v>0.30676001000000003</v>
      </c>
      <c r="D128">
        <v>34.951000209999997</v>
      </c>
      <c r="E128">
        <v>0.24811</v>
      </c>
      <c r="F128">
        <v>32.229999540000001</v>
      </c>
      <c r="G128">
        <v>0.85759996999999999</v>
      </c>
      <c r="H128">
        <v>31.0340004</v>
      </c>
      <c r="J128" s="2">
        <f>TREND(Calibration!$A$2:$A$4,Calibration!$B$2:$B$4,C128)</f>
        <v>368.01360495445283</v>
      </c>
      <c r="K128" s="2">
        <f>TREND(Calibration!$A$2:$A$4,Calibration!$C$2:$C$4,E128)</f>
        <v>426.3801296458455</v>
      </c>
      <c r="L128" s="2">
        <f>TREND(Calibration!$A$2:$A$4,Calibration!$D$2:$D$4,G128)</f>
        <v>522.23945415403773</v>
      </c>
    </row>
    <row r="129" spans="1:12" x14ac:dyDescent="0.25">
      <c r="A129">
        <v>634887</v>
      </c>
      <c r="B129">
        <v>14.876000400000001</v>
      </c>
      <c r="C129">
        <v>0.30968001000000001</v>
      </c>
      <c r="D129">
        <v>35.01499939</v>
      </c>
      <c r="E129">
        <v>0.24806</v>
      </c>
      <c r="F129">
        <v>32.13999939</v>
      </c>
      <c r="G129">
        <v>0.84840000000000004</v>
      </c>
      <c r="H129">
        <v>31.06699944</v>
      </c>
      <c r="J129" s="2">
        <f>TREND(Calibration!$A$2:$A$4,Calibration!$B$2:$B$4,C129)</f>
        <v>380.9812096047483</v>
      </c>
      <c r="K129" s="2">
        <f>TREND(Calibration!$A$2:$A$4,Calibration!$C$2:$C$4,E129)</f>
        <v>425.99470865373678</v>
      </c>
      <c r="L129" s="2">
        <f>TREND(Calibration!$A$2:$A$4,Calibration!$D$2:$D$4,G129)</f>
        <v>516.52361188573343</v>
      </c>
    </row>
    <row r="130" spans="1:12" x14ac:dyDescent="0.25">
      <c r="A130">
        <v>639886</v>
      </c>
      <c r="B130">
        <v>14.90499973</v>
      </c>
      <c r="C130">
        <v>0.30579001</v>
      </c>
      <c r="D130">
        <v>34.97000122</v>
      </c>
      <c r="E130">
        <v>0.24806</v>
      </c>
      <c r="F130">
        <v>32.222999569999999</v>
      </c>
      <c r="G130">
        <v>0.84890001999999998</v>
      </c>
      <c r="H130">
        <v>31.062999730000001</v>
      </c>
      <c r="J130" s="2">
        <f>TREND(Calibration!$A$2:$A$4,Calibration!$B$2:$B$4,C130)</f>
        <v>363.7058732726764</v>
      </c>
      <c r="K130" s="2">
        <f>TREND(Calibration!$A$2:$A$4,Calibration!$C$2:$C$4,E130)</f>
        <v>425.99470865373678</v>
      </c>
      <c r="L130" s="2">
        <f>TREND(Calibration!$A$2:$A$4,Calibration!$D$2:$D$4,G130)</f>
        <v>516.83426892602779</v>
      </c>
    </row>
    <row r="131" spans="1:12" x14ac:dyDescent="0.25">
      <c r="A131">
        <v>644886</v>
      </c>
      <c r="B131">
        <v>14.97000027</v>
      </c>
      <c r="C131">
        <v>0.30983999000000001</v>
      </c>
      <c r="D131">
        <v>34.973999020000001</v>
      </c>
      <c r="E131">
        <v>0.24811</v>
      </c>
      <c r="F131">
        <v>32.203998570000003</v>
      </c>
      <c r="G131">
        <v>0.85600001000000003</v>
      </c>
      <c r="H131">
        <v>31.07600021</v>
      </c>
      <c r="J131" s="2">
        <f>TREND(Calibration!$A$2:$A$4,Calibration!$B$2:$B$4,C131)</f>
        <v>381.69167446500683</v>
      </c>
      <c r="K131" s="2">
        <f>TREND(Calibration!$A$2:$A$4,Calibration!$C$2:$C$4,E131)</f>
        <v>426.3801296458455</v>
      </c>
      <c r="L131" s="2">
        <f>TREND(Calibration!$A$2:$A$4,Calibration!$D$2:$D$4,G131)</f>
        <v>521.24541623917537</v>
      </c>
    </row>
    <row r="132" spans="1:12" x14ac:dyDescent="0.25">
      <c r="A132">
        <v>649886</v>
      </c>
      <c r="B132">
        <v>15.06999969</v>
      </c>
      <c r="C132">
        <v>0.30989</v>
      </c>
      <c r="D132">
        <v>34.97000122</v>
      </c>
      <c r="E132">
        <v>0.24811</v>
      </c>
      <c r="F132">
        <v>32.209999080000003</v>
      </c>
      <c r="G132">
        <v>0.84789996999999995</v>
      </c>
      <c r="H132">
        <v>31.03100014</v>
      </c>
      <c r="J132" s="2">
        <f>TREND(Calibration!$A$2:$A$4,Calibration!$B$2:$B$4,C132)</f>
        <v>381.91376689944559</v>
      </c>
      <c r="K132" s="2">
        <f>TREND(Calibration!$A$2:$A$4,Calibration!$C$2:$C$4,E132)</f>
        <v>426.3801296458455</v>
      </c>
      <c r="L132" s="2">
        <f>TREND(Calibration!$A$2:$A$4,Calibration!$D$2:$D$4,G132)</f>
        <v>516.21294863254661</v>
      </c>
    </row>
    <row r="133" spans="1:12" x14ac:dyDescent="0.25">
      <c r="A133">
        <v>654886</v>
      </c>
      <c r="B133">
        <v>15.16800022</v>
      </c>
      <c r="C133">
        <v>0.30827000999999998</v>
      </c>
      <c r="D133">
        <v>34.995998380000003</v>
      </c>
      <c r="E133">
        <v>0.24806</v>
      </c>
      <c r="F133">
        <v>32.203998570000003</v>
      </c>
      <c r="G133">
        <v>0.85270000000000001</v>
      </c>
      <c r="H133">
        <v>31.041000369999999</v>
      </c>
      <c r="J133" s="2">
        <f>TREND(Calibration!$A$2:$A$4,Calibration!$B$2:$B$4,C133)</f>
        <v>374.7194553044344</v>
      </c>
      <c r="K133" s="2">
        <f>TREND(Calibration!$A$2:$A$4,Calibration!$C$2:$C$4,E133)</f>
        <v>425.99470865373678</v>
      </c>
      <c r="L133" s="2">
        <f>TREND(Calibration!$A$2:$A$4,Calibration!$D$2:$D$4,G133)</f>
        <v>519.19515557051807</v>
      </c>
    </row>
    <row r="134" spans="1:12" x14ac:dyDescent="0.25">
      <c r="A134">
        <v>660072</v>
      </c>
      <c r="B134">
        <v>15.196999549999999</v>
      </c>
      <c r="C134">
        <v>0.30832999999999999</v>
      </c>
      <c r="D134">
        <v>34.942001339999997</v>
      </c>
      <c r="E134">
        <v>0.24811</v>
      </c>
      <c r="F134">
        <v>32.187999730000001</v>
      </c>
      <c r="G134">
        <v>0.84890001999999998</v>
      </c>
      <c r="H134">
        <v>31.041000369999999</v>
      </c>
      <c r="J134" s="2">
        <f>TREND(Calibration!$A$2:$A$4,Calibration!$B$2:$B$4,C134)</f>
        <v>374.98586852462995</v>
      </c>
      <c r="K134" s="2">
        <f>TREND(Calibration!$A$2:$A$4,Calibration!$C$2:$C$4,E134)</f>
        <v>426.3801296458455</v>
      </c>
      <c r="L134" s="2">
        <f>TREND(Calibration!$A$2:$A$4,Calibration!$D$2:$D$4,G134)</f>
        <v>516.83426892602779</v>
      </c>
    </row>
    <row r="135" spans="1:12" x14ac:dyDescent="0.25">
      <c r="A135">
        <v>664887</v>
      </c>
      <c r="B135">
        <v>15.15100002</v>
      </c>
      <c r="C135">
        <v>0.30772999000000001</v>
      </c>
      <c r="D135">
        <v>34.942001339999997</v>
      </c>
      <c r="E135">
        <v>0.24811</v>
      </c>
      <c r="F135">
        <v>32.143001560000002</v>
      </c>
      <c r="G135">
        <v>0.85000001999999997</v>
      </c>
      <c r="H135">
        <v>31.038000109999999</v>
      </c>
      <c r="J135" s="2">
        <f>TREND(Calibration!$A$2:$A$4,Calibration!$B$2:$B$4,C135)</f>
        <v>372.32124781701918</v>
      </c>
      <c r="K135" s="2">
        <f>TREND(Calibration!$A$2:$A$4,Calibration!$C$2:$C$4,E135)</f>
        <v>426.3801296458455</v>
      </c>
      <c r="L135" s="2">
        <f>TREND(Calibration!$A$2:$A$4,Calibration!$D$2:$D$4,G135)</f>
        <v>517.51768707794952</v>
      </c>
    </row>
    <row r="136" spans="1:12" x14ac:dyDescent="0.25">
      <c r="A136">
        <v>669886</v>
      </c>
      <c r="B136">
        <v>15.11200047</v>
      </c>
      <c r="C136">
        <v>0.30761999000000001</v>
      </c>
      <c r="D136">
        <v>34.9640007</v>
      </c>
      <c r="E136">
        <v>0.24838001000000001</v>
      </c>
      <c r="F136">
        <v>32.165000919999997</v>
      </c>
      <c r="G136">
        <v>0.8538</v>
      </c>
      <c r="H136">
        <v>31.03100014</v>
      </c>
      <c r="J136" s="2">
        <f>TREND(Calibration!$A$2:$A$4,Calibration!$B$2:$B$4,C136)</f>
        <v>371.83274216238465</v>
      </c>
      <c r="K136" s="2">
        <f>TREND(Calibration!$A$2:$A$4,Calibration!$C$2:$C$4,E136)</f>
        <v>428.46148008743126</v>
      </c>
      <c r="L136" s="2">
        <f>TREND(Calibration!$A$2:$A$4,Calibration!$D$2:$D$4,G136)</f>
        <v>519.8785737224398</v>
      </c>
    </row>
    <row r="137" spans="1:12" x14ac:dyDescent="0.25">
      <c r="A137">
        <v>674886</v>
      </c>
      <c r="B137">
        <v>15.03100014</v>
      </c>
      <c r="C137">
        <v>0.30794999000000001</v>
      </c>
      <c r="D137">
        <v>34.944999690000003</v>
      </c>
      <c r="E137">
        <v>0.24843000000000001</v>
      </c>
      <c r="F137">
        <v>32.222999569999999</v>
      </c>
      <c r="G137">
        <v>0.84950000000000003</v>
      </c>
      <c r="H137">
        <v>31.01499939</v>
      </c>
      <c r="J137" s="2">
        <f>TREND(Calibration!$A$2:$A$4,Calibration!$B$2:$B$4,C137)</f>
        <v>373.29825912628803</v>
      </c>
      <c r="K137" s="2">
        <f>TREND(Calibration!$A$2:$A$4,Calibration!$C$2:$C$4,E137)</f>
        <v>428.84682399534177</v>
      </c>
      <c r="L137" s="2">
        <f>TREND(Calibration!$A$2:$A$4,Calibration!$D$2:$D$4,G137)</f>
        <v>517.20703003765504</v>
      </c>
    </row>
    <row r="138" spans="1:12" x14ac:dyDescent="0.25">
      <c r="A138">
        <v>679887</v>
      </c>
      <c r="B138">
        <v>14.95300007</v>
      </c>
      <c r="C138">
        <v>0.30978999000000002</v>
      </c>
      <c r="D138">
        <v>34.944999690000003</v>
      </c>
      <c r="E138">
        <v>0.24838001000000001</v>
      </c>
      <c r="F138">
        <v>32.191001890000003</v>
      </c>
      <c r="G138">
        <v>0.85000001999999997</v>
      </c>
      <c r="H138">
        <v>31.01199913</v>
      </c>
      <c r="J138" s="2">
        <f>TREND(Calibration!$A$2:$A$4,Calibration!$B$2:$B$4,C138)</f>
        <v>381.46962644017299</v>
      </c>
      <c r="K138" s="2">
        <f>TREND(Calibration!$A$2:$A$4,Calibration!$C$2:$C$4,E138)</f>
        <v>428.46148008743126</v>
      </c>
      <c r="L138" s="2">
        <f>TREND(Calibration!$A$2:$A$4,Calibration!$D$2:$D$4,G138)</f>
        <v>517.51768707794952</v>
      </c>
    </row>
    <row r="139" spans="1:12" x14ac:dyDescent="0.25">
      <c r="A139">
        <v>684979</v>
      </c>
      <c r="B139">
        <v>14.88899994</v>
      </c>
      <c r="C139">
        <v>0.30741000000000002</v>
      </c>
      <c r="D139">
        <v>34.97000122</v>
      </c>
      <c r="E139">
        <v>0.24833</v>
      </c>
      <c r="F139">
        <v>32.108001710000003</v>
      </c>
      <c r="G139">
        <v>0.85219997000000003</v>
      </c>
      <c r="H139">
        <v>31.009000780000001</v>
      </c>
      <c r="J139" s="2">
        <f>TREND(Calibration!$A$2:$A$4,Calibration!$B$2:$B$4,C139)</f>
        <v>370.90018486768759</v>
      </c>
      <c r="K139" s="2">
        <f>TREND(Calibration!$A$2:$A$4,Calibration!$C$2:$C$4,E139)</f>
        <v>428.0759820111241</v>
      </c>
      <c r="L139" s="2">
        <f>TREND(Calibration!$A$2:$A$4,Calibration!$D$2:$D$4,G139)</f>
        <v>518.88449231733136</v>
      </c>
    </row>
    <row r="140" spans="1:12" x14ac:dyDescent="0.25">
      <c r="A140">
        <v>689890</v>
      </c>
      <c r="B140">
        <v>14.9659996</v>
      </c>
      <c r="C140">
        <v>0.31200000999999999</v>
      </c>
      <c r="D140">
        <v>34.948001859999998</v>
      </c>
      <c r="E140">
        <v>0.24838001000000001</v>
      </c>
      <c r="F140">
        <v>32.2140007</v>
      </c>
      <c r="G140">
        <v>0.85159998999999997</v>
      </c>
      <c r="H140">
        <v>31.01799965</v>
      </c>
      <c r="J140" s="2">
        <f>TREND(Calibration!$A$2:$A$4,Calibration!$B$2:$B$4,C140)</f>
        <v>391.28423795703793</v>
      </c>
      <c r="K140" s="2">
        <f>TREND(Calibration!$A$2:$A$4,Calibration!$C$2:$C$4,E140)</f>
        <v>428.46148008743126</v>
      </c>
      <c r="L140" s="2">
        <f>TREND(Calibration!$A$2:$A$4,Calibration!$D$2:$D$4,G140)</f>
        <v>518.51173120570411</v>
      </c>
    </row>
    <row r="141" spans="1:12" x14ac:dyDescent="0.25">
      <c r="A141">
        <v>694886</v>
      </c>
      <c r="B141">
        <v>15.03100014</v>
      </c>
      <c r="C141">
        <v>0.30794999000000001</v>
      </c>
      <c r="D141">
        <v>34.966999049999998</v>
      </c>
      <c r="E141">
        <v>0.24843000000000001</v>
      </c>
      <c r="F141">
        <v>32.2140007</v>
      </c>
      <c r="G141">
        <v>0.85430002000000005</v>
      </c>
      <c r="H141">
        <v>31.021999359999999</v>
      </c>
      <c r="J141" s="2">
        <f>TREND(Calibration!$A$2:$A$4,Calibration!$B$2:$B$4,C141)</f>
        <v>373.29825912628803</v>
      </c>
      <c r="K141" s="2">
        <f>TREND(Calibration!$A$2:$A$4,Calibration!$C$2:$C$4,E141)</f>
        <v>428.84682399534177</v>
      </c>
      <c r="L141" s="2">
        <f>TREND(Calibration!$A$2:$A$4,Calibration!$D$2:$D$4,G141)</f>
        <v>520.18923076273427</v>
      </c>
    </row>
    <row r="142" spans="1:12" x14ac:dyDescent="0.25">
      <c r="A142">
        <v>699984</v>
      </c>
      <c r="B142">
        <v>15.13799953</v>
      </c>
      <c r="C142">
        <v>0.30838000999999998</v>
      </c>
      <c r="D142">
        <v>34.951000209999997</v>
      </c>
      <c r="E142">
        <v>0.24838001000000001</v>
      </c>
      <c r="F142">
        <v>32.180999759999999</v>
      </c>
      <c r="G142">
        <v>0.85060000000000002</v>
      </c>
      <c r="H142">
        <v>30.982999800000002</v>
      </c>
      <c r="J142" s="2">
        <f>TREND(Calibration!$A$2:$A$4,Calibration!$B$2:$B$4,C142)</f>
        <v>375.20796095906871</v>
      </c>
      <c r="K142" s="2">
        <f>TREND(Calibration!$A$2:$A$4,Calibration!$C$2:$C$4,E142)</f>
        <v>428.46148008743126</v>
      </c>
      <c r="L142" s="2">
        <f>TREND(Calibration!$A$2:$A$4,Calibration!$D$2:$D$4,G142)</f>
        <v>517.89044818957677</v>
      </c>
    </row>
    <row r="143" spans="1:12" x14ac:dyDescent="0.25">
      <c r="A143">
        <v>704984</v>
      </c>
      <c r="B143">
        <v>15.2329998</v>
      </c>
      <c r="C143">
        <v>0.30821999999999999</v>
      </c>
      <c r="D143">
        <v>34.918998719999998</v>
      </c>
      <c r="E143">
        <v>0.24865000000000001</v>
      </c>
      <c r="F143">
        <v>32.117000580000003</v>
      </c>
      <c r="G143">
        <v>0.85000001999999997</v>
      </c>
      <c r="H143">
        <v>30.969999309999999</v>
      </c>
      <c r="J143" s="2">
        <f>TREND(Calibration!$A$2:$A$4,Calibration!$B$2:$B$4,C143)</f>
        <v>374.49736286999564</v>
      </c>
      <c r="K143" s="2">
        <f>TREND(Calibration!$A$2:$A$4,Calibration!$C$2:$C$4,E143)</f>
        <v>430.54267636062013</v>
      </c>
      <c r="L143" s="2">
        <f>TREND(Calibration!$A$2:$A$4,Calibration!$D$2:$D$4,G143)</f>
        <v>517.51768707794952</v>
      </c>
    </row>
    <row r="144" spans="1:12" x14ac:dyDescent="0.25">
      <c r="A144">
        <v>709887</v>
      </c>
      <c r="B144">
        <v>15.26200008</v>
      </c>
      <c r="C144">
        <v>0.31184000000000001</v>
      </c>
      <c r="D144">
        <v>34.995998380000003</v>
      </c>
      <c r="E144">
        <v>0.24876000000000001</v>
      </c>
      <c r="F144">
        <v>32.152999880000003</v>
      </c>
      <c r="G144">
        <v>0.85060000000000002</v>
      </c>
      <c r="H144">
        <v>30.976999280000001</v>
      </c>
      <c r="J144" s="2">
        <f>TREND(Calibration!$A$2:$A$4,Calibration!$B$2:$B$4,C144)</f>
        <v>390.57363986796486</v>
      </c>
      <c r="K144" s="2">
        <f>TREND(Calibration!$A$2:$A$4,Calibration!$C$2:$C$4,E144)</f>
        <v>431.39060254325932</v>
      </c>
      <c r="L144" s="2">
        <f>TREND(Calibration!$A$2:$A$4,Calibration!$D$2:$D$4,G144)</f>
        <v>517.89044818957677</v>
      </c>
    </row>
    <row r="145" spans="1:12" x14ac:dyDescent="0.25">
      <c r="A145">
        <v>714886</v>
      </c>
      <c r="B145">
        <v>15.26200008</v>
      </c>
      <c r="C145">
        <v>0.31091999999999997</v>
      </c>
      <c r="D145">
        <v>34.948001859999998</v>
      </c>
      <c r="E145">
        <v>0.24843000000000001</v>
      </c>
      <c r="F145">
        <v>32.161998750000002</v>
      </c>
      <c r="G145">
        <v>0.84840000000000004</v>
      </c>
      <c r="H145">
        <v>30.989999770000001</v>
      </c>
      <c r="J145" s="2">
        <f>TREND(Calibration!$A$2:$A$4,Calibration!$B$2:$B$4,C145)</f>
        <v>386.48795621102227</v>
      </c>
      <c r="K145" s="2">
        <f>TREND(Calibration!$A$2:$A$4,Calibration!$C$2:$C$4,E145)</f>
        <v>428.84682399534177</v>
      </c>
      <c r="L145" s="2">
        <f>TREND(Calibration!$A$2:$A$4,Calibration!$D$2:$D$4,G145)</f>
        <v>516.52361188573343</v>
      </c>
    </row>
    <row r="146" spans="1:12" x14ac:dyDescent="0.25">
      <c r="A146">
        <v>719887</v>
      </c>
      <c r="B146">
        <v>15.20699978</v>
      </c>
      <c r="C146">
        <v>0.30832999999999999</v>
      </c>
      <c r="D146">
        <v>34.953998570000003</v>
      </c>
      <c r="E146">
        <v>0.24838001000000001</v>
      </c>
      <c r="F146">
        <v>32.155998230000002</v>
      </c>
      <c r="G146">
        <v>0.85060000000000002</v>
      </c>
      <c r="H146">
        <v>30.95400047</v>
      </c>
      <c r="J146" s="2">
        <f>TREND(Calibration!$A$2:$A$4,Calibration!$B$2:$B$4,C146)</f>
        <v>374.98586852462995</v>
      </c>
      <c r="K146" s="2">
        <f>TREND(Calibration!$A$2:$A$4,Calibration!$C$2:$C$4,E146)</f>
        <v>428.46148008743126</v>
      </c>
      <c r="L146" s="2">
        <f>TREND(Calibration!$A$2:$A$4,Calibration!$D$2:$D$4,G146)</f>
        <v>517.89044818957677</v>
      </c>
    </row>
    <row r="147" spans="1:12" x14ac:dyDescent="0.25">
      <c r="A147">
        <v>724889</v>
      </c>
      <c r="B147">
        <v>15.17099953</v>
      </c>
      <c r="C147">
        <v>0.30897998999999998</v>
      </c>
      <c r="D147">
        <v>34.916000369999999</v>
      </c>
      <c r="E147">
        <v>0.24806</v>
      </c>
      <c r="F147">
        <v>32.165000919999997</v>
      </c>
      <c r="G147">
        <v>0.84519999999999995</v>
      </c>
      <c r="H147">
        <v>30.974000929999999</v>
      </c>
      <c r="J147" s="2">
        <f>TREND(Calibration!$A$2:$A$4,Calibration!$B$2:$B$4,C147)</f>
        <v>377.8724484378647</v>
      </c>
      <c r="K147" s="2">
        <f>TREND(Calibration!$A$2:$A$4,Calibration!$C$2:$C$4,E147)</f>
        <v>425.99470865373678</v>
      </c>
      <c r="L147" s="2">
        <f>TREND(Calibration!$A$2:$A$4,Calibration!$D$2:$D$4,G147)</f>
        <v>514.53548635287029</v>
      </c>
    </row>
    <row r="148" spans="1:12" x14ac:dyDescent="0.25">
      <c r="A148">
        <v>729886</v>
      </c>
      <c r="B148">
        <v>15.14500046</v>
      </c>
      <c r="C148">
        <v>0.30864998999999999</v>
      </c>
      <c r="D148">
        <v>34.912998199999997</v>
      </c>
      <c r="E148">
        <v>0.24811</v>
      </c>
      <c r="F148">
        <v>32.13999939</v>
      </c>
      <c r="G148">
        <v>0.84140002999999997</v>
      </c>
      <c r="H148">
        <v>30.974000929999999</v>
      </c>
      <c r="J148" s="2">
        <f>TREND(Calibration!$A$2:$A$4,Calibration!$B$2:$B$4,C148)</f>
        <v>376.40693147396155</v>
      </c>
      <c r="K148" s="2">
        <f>TREND(Calibration!$A$2:$A$4,Calibration!$C$2:$C$4,E148)</f>
        <v>426.3801296458455</v>
      </c>
      <c r="L148" s="2">
        <f>TREND(Calibration!$A$2:$A$4,Calibration!$D$2:$D$4,G148)</f>
        <v>512.17460592127236</v>
      </c>
    </row>
    <row r="149" spans="1:12" x14ac:dyDescent="0.25">
      <c r="A149">
        <v>734887</v>
      </c>
      <c r="B149">
        <v>15.12199974</v>
      </c>
      <c r="C149">
        <v>0.30925000000000002</v>
      </c>
      <c r="D149">
        <v>34.942001339999997</v>
      </c>
      <c r="E149">
        <v>0.24811</v>
      </c>
      <c r="F149">
        <v>32.165000919999997</v>
      </c>
      <c r="G149">
        <v>0.84350002000000002</v>
      </c>
      <c r="H149">
        <v>30.9640007</v>
      </c>
      <c r="J149" s="2">
        <f>TREND(Calibration!$A$2:$A$4,Calibration!$B$2:$B$4,C149)</f>
        <v>379.07155218157254</v>
      </c>
      <c r="K149" s="2">
        <f>TREND(Calibration!$A$2:$A$4,Calibration!$C$2:$C$4,E149)</f>
        <v>426.3801296458455</v>
      </c>
      <c r="L149" s="2">
        <f>TREND(Calibration!$A$2:$A$4,Calibration!$D$2:$D$4,G149)</f>
        <v>513.47930708932142</v>
      </c>
    </row>
    <row r="150" spans="1:12" x14ac:dyDescent="0.25">
      <c r="A150">
        <v>739886</v>
      </c>
      <c r="B150">
        <v>15.06400013</v>
      </c>
      <c r="C150">
        <v>0.30930001000000001</v>
      </c>
      <c r="D150">
        <v>34.929000850000001</v>
      </c>
      <c r="E150">
        <v>0.24806</v>
      </c>
      <c r="F150">
        <v>32.132999419999997</v>
      </c>
      <c r="G150">
        <v>0.84189999000000004</v>
      </c>
      <c r="H150">
        <v>30.999000550000002</v>
      </c>
      <c r="J150" s="2">
        <f>TREND(Calibration!$A$2:$A$4,Calibration!$B$2:$B$4,C150)</f>
        <v>379.29364461601131</v>
      </c>
      <c r="K150" s="2">
        <f>TREND(Calibration!$A$2:$A$4,Calibration!$C$2:$C$4,E150)</f>
        <v>425.99470865373678</v>
      </c>
      <c r="L150" s="2">
        <f>TREND(Calibration!$A$2:$A$4,Calibration!$D$2:$D$4,G150)</f>
        <v>512.48522568421311</v>
      </c>
    </row>
    <row r="151" spans="1:12" x14ac:dyDescent="0.25">
      <c r="A151">
        <v>744984</v>
      </c>
      <c r="B151">
        <v>15.12199974</v>
      </c>
      <c r="C151">
        <v>0.31049000999999998</v>
      </c>
      <c r="D151">
        <v>34.916000369999999</v>
      </c>
      <c r="E151">
        <v>0.24838001000000001</v>
      </c>
      <c r="F151">
        <v>32.165000919999997</v>
      </c>
      <c r="G151">
        <v>0.84890001999999998</v>
      </c>
      <c r="H151">
        <v>30.976999280000001</v>
      </c>
      <c r="J151" s="2">
        <f>TREND(Calibration!$A$2:$A$4,Calibration!$B$2:$B$4,C151)</f>
        <v>384.57838760705636</v>
      </c>
      <c r="K151" s="2">
        <f>TREND(Calibration!$A$2:$A$4,Calibration!$C$2:$C$4,E151)</f>
        <v>428.46148008743126</v>
      </c>
      <c r="L151" s="2">
        <f>TREND(Calibration!$A$2:$A$4,Calibration!$D$2:$D$4,G151)</f>
        <v>516.83426892602779</v>
      </c>
    </row>
    <row r="152" spans="1:12" x14ac:dyDescent="0.25">
      <c r="A152">
        <v>749889</v>
      </c>
      <c r="B152">
        <v>15.11900043</v>
      </c>
      <c r="C152">
        <v>0.30621999999999999</v>
      </c>
      <c r="D152">
        <v>34.876998899999997</v>
      </c>
      <c r="E152">
        <v>0.24843000000000001</v>
      </c>
      <c r="F152">
        <v>32.201000209999997</v>
      </c>
      <c r="G152">
        <v>0.85000001999999997</v>
      </c>
      <c r="H152">
        <v>30.976999280000001</v>
      </c>
      <c r="J152" s="2">
        <f>TREND(Calibration!$A$2:$A$4,Calibration!$B$2:$B$4,C152)</f>
        <v>365.61544187664231</v>
      </c>
      <c r="K152" s="2">
        <f>TREND(Calibration!$A$2:$A$4,Calibration!$C$2:$C$4,E152)</f>
        <v>428.84682399534177</v>
      </c>
      <c r="L152" s="2">
        <f>TREND(Calibration!$A$2:$A$4,Calibration!$D$2:$D$4,G152)</f>
        <v>517.51768707794952</v>
      </c>
    </row>
    <row r="153" spans="1:12" x14ac:dyDescent="0.25">
      <c r="A153">
        <v>754889</v>
      </c>
      <c r="B153">
        <v>15.1420002</v>
      </c>
      <c r="C153">
        <v>0.30903000000000003</v>
      </c>
      <c r="D153">
        <v>34.902999880000003</v>
      </c>
      <c r="E153">
        <v>0.24833</v>
      </c>
      <c r="F153">
        <v>32.178001399999999</v>
      </c>
      <c r="G153">
        <v>0.85159998999999997</v>
      </c>
      <c r="H153">
        <v>30.966999049999998</v>
      </c>
      <c r="J153" s="2">
        <f>TREND(Calibration!$A$2:$A$4,Calibration!$B$2:$B$4,C153)</f>
        <v>378.0945408723037</v>
      </c>
      <c r="K153" s="2">
        <f>TREND(Calibration!$A$2:$A$4,Calibration!$C$2:$C$4,E153)</f>
        <v>428.0759820111241</v>
      </c>
      <c r="L153" s="2">
        <f>TREND(Calibration!$A$2:$A$4,Calibration!$D$2:$D$4,G153)</f>
        <v>518.51173120570411</v>
      </c>
    </row>
    <row r="154" spans="1:12" x14ac:dyDescent="0.25">
      <c r="A154">
        <v>759886</v>
      </c>
      <c r="B154">
        <v>15.17700005</v>
      </c>
      <c r="C154">
        <v>0.30875998999999998</v>
      </c>
      <c r="D154">
        <v>34.916000369999999</v>
      </c>
      <c r="E154">
        <v>0.24833</v>
      </c>
      <c r="F154">
        <v>32.10400009</v>
      </c>
      <c r="G154">
        <v>0.85060000000000002</v>
      </c>
      <c r="H154">
        <v>30.94799995</v>
      </c>
      <c r="J154" s="2">
        <f>TREND(Calibration!$A$2:$A$4,Calibration!$B$2:$B$4,C154)</f>
        <v>376.89543712859586</v>
      </c>
      <c r="K154" s="2">
        <f>TREND(Calibration!$A$2:$A$4,Calibration!$C$2:$C$4,E154)</f>
        <v>428.0759820111241</v>
      </c>
      <c r="L154" s="2">
        <f>TREND(Calibration!$A$2:$A$4,Calibration!$D$2:$D$4,G154)</f>
        <v>517.89044818957677</v>
      </c>
    </row>
    <row r="155" spans="1:12" x14ac:dyDescent="0.25">
      <c r="A155">
        <v>764971</v>
      </c>
      <c r="B155">
        <v>15.19999981</v>
      </c>
      <c r="C155">
        <v>0.30643999999999999</v>
      </c>
      <c r="D155">
        <v>34.916000369999999</v>
      </c>
      <c r="E155">
        <v>0.24838001000000001</v>
      </c>
      <c r="F155">
        <v>32.155998230000002</v>
      </c>
      <c r="G155">
        <v>0.84890001999999998</v>
      </c>
      <c r="H155">
        <v>30.95100021</v>
      </c>
      <c r="J155" s="2">
        <f>TREND(Calibration!$A$2:$A$4,Calibration!$B$2:$B$4,C155)</f>
        <v>366.59245318591115</v>
      </c>
      <c r="K155" s="2">
        <f>TREND(Calibration!$A$2:$A$4,Calibration!$C$2:$C$4,E155)</f>
        <v>428.46148008743126</v>
      </c>
      <c r="L155" s="2">
        <f>TREND(Calibration!$A$2:$A$4,Calibration!$D$2:$D$4,G155)</f>
        <v>516.83426892602779</v>
      </c>
    </row>
    <row r="156" spans="1:12" x14ac:dyDescent="0.25">
      <c r="A156">
        <v>769887</v>
      </c>
      <c r="B156">
        <v>15.19999981</v>
      </c>
      <c r="C156">
        <v>0.30388999</v>
      </c>
      <c r="D156">
        <v>34.937999730000001</v>
      </c>
      <c r="E156">
        <v>0.24843000000000001</v>
      </c>
      <c r="F156">
        <v>32.201000209999997</v>
      </c>
      <c r="G156">
        <v>0.8538</v>
      </c>
      <c r="H156">
        <v>30.966999049999998</v>
      </c>
      <c r="J156" s="2">
        <f>TREND(Calibration!$A$2:$A$4,Calibration!$B$2:$B$4,C156)</f>
        <v>355.26795950978089</v>
      </c>
      <c r="K156" s="2">
        <f>TREND(Calibration!$A$2:$A$4,Calibration!$C$2:$C$4,E156)</f>
        <v>428.84682399534177</v>
      </c>
      <c r="L156" s="2">
        <f>TREND(Calibration!$A$2:$A$4,Calibration!$D$2:$D$4,G156)</f>
        <v>519.8785737224398</v>
      </c>
    </row>
    <row r="157" spans="1:12" x14ac:dyDescent="0.25">
      <c r="A157">
        <v>774887</v>
      </c>
      <c r="B157">
        <v>15.09000015</v>
      </c>
      <c r="C157">
        <v>0.30237999999999998</v>
      </c>
      <c r="D157">
        <v>34.935001370000002</v>
      </c>
      <c r="E157">
        <v>0.24806</v>
      </c>
      <c r="F157">
        <v>32.111000060000002</v>
      </c>
      <c r="G157">
        <v>0.84299999000000003</v>
      </c>
      <c r="H157">
        <v>30.937999730000001</v>
      </c>
      <c r="J157" s="2">
        <f>TREND(Calibration!$A$2:$A$4,Calibration!$B$2:$B$4,C157)</f>
        <v>348.56215356940424</v>
      </c>
      <c r="K157" s="2">
        <f>TREND(Calibration!$A$2:$A$4,Calibration!$C$2:$C$4,E157)</f>
        <v>425.99470865373678</v>
      </c>
      <c r="L157" s="2">
        <f>TREND(Calibration!$A$2:$A$4,Calibration!$D$2:$D$4,G157)</f>
        <v>513.16864383613472</v>
      </c>
    </row>
    <row r="158" spans="1:12" x14ac:dyDescent="0.25">
      <c r="A158">
        <v>779886</v>
      </c>
      <c r="B158">
        <v>15.00199986</v>
      </c>
      <c r="C158">
        <v>0.30508000000000002</v>
      </c>
      <c r="D158">
        <v>34.912998199999997</v>
      </c>
      <c r="E158">
        <v>0.24806</v>
      </c>
      <c r="F158">
        <v>32.132999419999997</v>
      </c>
      <c r="G158">
        <v>0.84079999000000005</v>
      </c>
      <c r="H158">
        <v>30.934999470000001</v>
      </c>
      <c r="J158" s="2">
        <f>TREND(Calibration!$A$2:$A$4,Calibration!$B$2:$B$4,C158)</f>
        <v>360.5527469104311</v>
      </c>
      <c r="K158" s="2">
        <f>TREND(Calibration!$A$2:$A$4,Calibration!$C$2:$C$4,E158)</f>
        <v>425.99470865373678</v>
      </c>
      <c r="L158" s="2">
        <f>TREND(Calibration!$A$2:$A$4,Calibration!$D$2:$D$4,G158)</f>
        <v>511.80180753229138</v>
      </c>
    </row>
    <row r="159" spans="1:12" x14ac:dyDescent="0.25">
      <c r="A159">
        <v>784983</v>
      </c>
      <c r="B159">
        <v>15.005000109999999</v>
      </c>
      <c r="C159">
        <v>0.30757001</v>
      </c>
      <c r="D159">
        <v>34.896999360000002</v>
      </c>
      <c r="E159">
        <v>0.24811</v>
      </c>
      <c r="F159">
        <v>32.130001069999999</v>
      </c>
      <c r="G159">
        <v>0.84249996999999999</v>
      </c>
      <c r="H159">
        <v>30.937999730000001</v>
      </c>
      <c r="J159" s="2">
        <f>TREND(Calibration!$A$2:$A$4,Calibration!$B$2:$B$4,C159)</f>
        <v>371.61078295676089</v>
      </c>
      <c r="K159" s="2">
        <f>TREND(Calibration!$A$2:$A$4,Calibration!$C$2:$C$4,E159)</f>
        <v>426.3801296458455</v>
      </c>
      <c r="L159" s="2">
        <f>TREND(Calibration!$A$2:$A$4,Calibration!$D$2:$D$4,G159)</f>
        <v>512.85798679584025</v>
      </c>
    </row>
    <row r="160" spans="1:12" x14ac:dyDescent="0.25">
      <c r="A160">
        <v>789888</v>
      </c>
      <c r="B160">
        <v>15.041000370000001</v>
      </c>
      <c r="C160">
        <v>0.30983999000000001</v>
      </c>
      <c r="D160">
        <v>34.881000520000001</v>
      </c>
      <c r="E160">
        <v>0.24838001000000001</v>
      </c>
      <c r="F160">
        <v>32.132999419999997</v>
      </c>
      <c r="G160">
        <v>0.84350002000000002</v>
      </c>
      <c r="H160">
        <v>30.940999980000001</v>
      </c>
      <c r="J160" s="2">
        <f>TREND(Calibration!$A$2:$A$4,Calibration!$B$2:$B$4,C160)</f>
        <v>381.69167446500683</v>
      </c>
      <c r="K160" s="2">
        <f>TREND(Calibration!$A$2:$A$4,Calibration!$C$2:$C$4,E160)</f>
        <v>428.46148008743126</v>
      </c>
      <c r="L160" s="2">
        <f>TREND(Calibration!$A$2:$A$4,Calibration!$D$2:$D$4,G160)</f>
        <v>513.47930708932142</v>
      </c>
    </row>
    <row r="161" spans="1:12" x14ac:dyDescent="0.25">
      <c r="A161">
        <v>794889</v>
      </c>
      <c r="B161">
        <v>15.105999949999999</v>
      </c>
      <c r="C161">
        <v>0.31167999000000002</v>
      </c>
      <c r="D161">
        <v>34.900001529999997</v>
      </c>
      <c r="E161">
        <v>0.24838001000000001</v>
      </c>
      <c r="F161">
        <v>32.130001069999999</v>
      </c>
      <c r="G161">
        <v>0.84570003000000005</v>
      </c>
      <c r="H161">
        <v>30.94799995</v>
      </c>
      <c r="J161" s="2">
        <f>TREND(Calibration!$A$2:$A$4,Calibration!$B$2:$B$4,C161)</f>
        <v>389.86304177889178</v>
      </c>
      <c r="K161" s="2">
        <f>TREND(Calibration!$A$2:$A$4,Calibration!$C$2:$C$4,E161)</f>
        <v>428.46148008743126</v>
      </c>
      <c r="L161" s="2">
        <f>TREND(Calibration!$A$2:$A$4,Calibration!$D$2:$D$4,G161)</f>
        <v>514.84614960605711</v>
      </c>
    </row>
    <row r="162" spans="1:12" x14ac:dyDescent="0.25">
      <c r="A162">
        <v>799886</v>
      </c>
      <c r="B162">
        <v>15.2329998</v>
      </c>
      <c r="C162">
        <v>0.30562001</v>
      </c>
      <c r="D162">
        <v>34.88999939</v>
      </c>
      <c r="E162">
        <v>0.24806</v>
      </c>
      <c r="F162">
        <v>32.226001740000001</v>
      </c>
      <c r="G162">
        <v>0.84619999000000001</v>
      </c>
      <c r="H162">
        <v>30.979999540000001</v>
      </c>
      <c r="J162" s="2">
        <f>TREND(Calibration!$A$2:$A$4,Calibration!$B$2:$B$4,C162)</f>
        <v>362.95090998824139</v>
      </c>
      <c r="K162" s="2">
        <f>TREND(Calibration!$A$2:$A$4,Calibration!$C$2:$C$4,E162)</f>
        <v>425.99470865373678</v>
      </c>
      <c r="L162" s="2">
        <f>TREND(Calibration!$A$2:$A$4,Calibration!$D$2:$D$4,G162)</f>
        <v>515.15676936899774</v>
      </c>
    </row>
    <row r="163" spans="1:12" x14ac:dyDescent="0.25">
      <c r="A163">
        <v>804886</v>
      </c>
      <c r="B163">
        <v>15.300999640000001</v>
      </c>
      <c r="C163">
        <v>0.30875998999999998</v>
      </c>
      <c r="D163">
        <v>34.896999360000002</v>
      </c>
      <c r="E163">
        <v>0.24806</v>
      </c>
      <c r="F163">
        <v>32.216999049999998</v>
      </c>
      <c r="G163">
        <v>0.84570003000000005</v>
      </c>
      <c r="H163">
        <v>30.9640007</v>
      </c>
      <c r="J163" s="2">
        <f>TREND(Calibration!$A$2:$A$4,Calibration!$B$2:$B$4,C163)</f>
        <v>376.89543712859586</v>
      </c>
      <c r="K163" s="2">
        <f>TREND(Calibration!$A$2:$A$4,Calibration!$C$2:$C$4,E163)</f>
        <v>425.99470865373678</v>
      </c>
      <c r="L163" s="2">
        <f>TREND(Calibration!$A$2:$A$4,Calibration!$D$2:$D$4,G163)</f>
        <v>514.84614960605711</v>
      </c>
    </row>
    <row r="164" spans="1:12" x14ac:dyDescent="0.25">
      <c r="A164">
        <v>809886</v>
      </c>
      <c r="B164">
        <v>15.355999949999999</v>
      </c>
      <c r="C164">
        <v>0.30853998999999999</v>
      </c>
      <c r="D164">
        <v>34.88999939</v>
      </c>
      <c r="E164">
        <v>0.24811</v>
      </c>
      <c r="F164">
        <v>32.222999569999999</v>
      </c>
      <c r="G164">
        <v>0.84680003000000004</v>
      </c>
      <c r="H164">
        <v>30.966999049999998</v>
      </c>
      <c r="J164" s="2">
        <f>TREND(Calibration!$A$2:$A$4,Calibration!$B$2:$B$4,C164)</f>
        <v>375.91842581932701</v>
      </c>
      <c r="K164" s="2">
        <f>TREND(Calibration!$A$2:$A$4,Calibration!$C$2:$C$4,E164)</f>
        <v>426.3801296458455</v>
      </c>
      <c r="L164" s="2">
        <f>TREND(Calibration!$A$2:$A$4,Calibration!$D$2:$D$4,G164)</f>
        <v>515.52956775797873</v>
      </c>
    </row>
    <row r="165" spans="1:12" x14ac:dyDescent="0.25">
      <c r="A165">
        <v>814886</v>
      </c>
      <c r="B165">
        <v>15.31700039</v>
      </c>
      <c r="C165">
        <v>0.30871000999999998</v>
      </c>
      <c r="D165">
        <v>34.881999970000003</v>
      </c>
      <c r="E165">
        <v>0.248</v>
      </c>
      <c r="F165">
        <v>32.189998629999998</v>
      </c>
      <c r="G165">
        <v>0.84519999999999995</v>
      </c>
      <c r="H165">
        <v>30.95299911</v>
      </c>
      <c r="J165" s="2">
        <f>TREND(Calibration!$A$2:$A$4,Calibration!$B$2:$B$4,C165)</f>
        <v>376.6734779229721</v>
      </c>
      <c r="K165" s="2">
        <f>TREND(Calibration!$A$2:$A$4,Calibration!$C$2:$C$4,E165)</f>
        <v>425.53220346320632</v>
      </c>
      <c r="L165" s="2">
        <f>TREND(Calibration!$A$2:$A$4,Calibration!$D$2:$D$4,G165)</f>
        <v>514.53548635287029</v>
      </c>
    </row>
    <row r="166" spans="1:12" x14ac:dyDescent="0.25">
      <c r="A166">
        <v>819886</v>
      </c>
      <c r="B166">
        <v>15.208000180000001</v>
      </c>
      <c r="C166">
        <v>0.30794999000000001</v>
      </c>
      <c r="D166">
        <v>34.865001679999999</v>
      </c>
      <c r="E166">
        <v>0.24815999999999999</v>
      </c>
      <c r="F166">
        <v>32.137001040000001</v>
      </c>
      <c r="G166">
        <v>0.84350002000000002</v>
      </c>
      <c r="H166">
        <v>30.92700005</v>
      </c>
      <c r="J166" s="2">
        <f>TREND(Calibration!$A$2:$A$4,Calibration!$B$2:$B$4,C166)</f>
        <v>373.29825912628803</v>
      </c>
      <c r="K166" s="2">
        <f>TREND(Calibration!$A$2:$A$4,Calibration!$C$2:$C$4,E166)</f>
        <v>426.76555063795422</v>
      </c>
      <c r="L166" s="2">
        <f>TREND(Calibration!$A$2:$A$4,Calibration!$D$2:$D$4,G166)</f>
        <v>513.47930708932142</v>
      </c>
    </row>
    <row r="167" spans="1:12" x14ac:dyDescent="0.25">
      <c r="A167">
        <v>824887</v>
      </c>
      <c r="B167">
        <v>15.123999599999999</v>
      </c>
      <c r="C167">
        <v>0.30329999000000002</v>
      </c>
      <c r="D167">
        <v>34.79499817</v>
      </c>
      <c r="E167">
        <v>0.24806</v>
      </c>
      <c r="F167">
        <v>32.118000029999997</v>
      </c>
      <c r="G167">
        <v>0.84460002000000001</v>
      </c>
      <c r="H167">
        <v>30.902999879999999</v>
      </c>
      <c r="J167" s="2">
        <f>TREND(Calibration!$A$2:$A$4,Calibration!$B$2:$B$4,C167)</f>
        <v>352.64779281674191</v>
      </c>
      <c r="K167" s="2">
        <f>TREND(Calibration!$A$2:$A$4,Calibration!$C$2:$C$4,E167)</f>
        <v>425.99470865373678</v>
      </c>
      <c r="L167" s="2">
        <f>TREND(Calibration!$A$2:$A$4,Calibration!$D$2:$D$4,G167)</f>
        <v>514.16272524124315</v>
      </c>
    </row>
    <row r="168" spans="1:12" x14ac:dyDescent="0.25">
      <c r="A168">
        <v>829977</v>
      </c>
      <c r="B168">
        <v>15.09399986</v>
      </c>
      <c r="C168">
        <v>0.30832999999999999</v>
      </c>
      <c r="D168">
        <v>34.847999569999999</v>
      </c>
      <c r="E168">
        <v>0.24806</v>
      </c>
      <c r="F168">
        <v>32.140998840000002</v>
      </c>
      <c r="G168">
        <v>0.83649998999999997</v>
      </c>
      <c r="H168">
        <v>30.92200089</v>
      </c>
      <c r="J168" s="2">
        <f>TREND(Calibration!$A$2:$A$4,Calibration!$B$2:$B$4,C168)</f>
        <v>374.98586852462995</v>
      </c>
      <c r="K168" s="2">
        <f>TREND(Calibration!$A$2:$A$4,Calibration!$C$2:$C$4,E168)</f>
        <v>425.99470865373678</v>
      </c>
      <c r="L168" s="2">
        <f>TREND(Calibration!$A$2:$A$4,Calibration!$D$2:$D$4,G168)</f>
        <v>509.13026384750663</v>
      </c>
    </row>
    <row r="169" spans="1:12" x14ac:dyDescent="0.25">
      <c r="A169">
        <v>834886</v>
      </c>
      <c r="B169">
        <v>15.088999749999999</v>
      </c>
      <c r="C169">
        <v>0.30821999999999999</v>
      </c>
      <c r="D169">
        <v>34.847999569999999</v>
      </c>
      <c r="E169">
        <v>0.24806</v>
      </c>
      <c r="F169">
        <v>32.126998899999997</v>
      </c>
      <c r="G169">
        <v>0.83380001999999998</v>
      </c>
      <c r="H169">
        <v>30.919000629999999</v>
      </c>
      <c r="J169" s="2">
        <f>TREND(Calibration!$A$2:$A$4,Calibration!$B$2:$B$4,C169)</f>
        <v>374.49736286999564</v>
      </c>
      <c r="K169" s="2">
        <f>TREND(Calibration!$A$2:$A$4,Calibration!$C$2:$C$4,E169)</f>
        <v>425.99470865373678</v>
      </c>
      <c r="L169" s="2">
        <f>TREND(Calibration!$A$2:$A$4,Calibration!$D$2:$D$4,G169)</f>
        <v>507.45280156783031</v>
      </c>
    </row>
    <row r="170" spans="1:12" x14ac:dyDescent="0.25">
      <c r="A170">
        <v>839886</v>
      </c>
      <c r="B170">
        <v>15.10999966</v>
      </c>
      <c r="C170">
        <v>0.31043999999999999</v>
      </c>
      <c r="D170">
        <v>34.870998380000003</v>
      </c>
      <c r="E170">
        <v>0.24778998999999999</v>
      </c>
      <c r="F170">
        <v>32.126998899999997</v>
      </c>
      <c r="G170">
        <v>0.83109999000000001</v>
      </c>
      <c r="H170">
        <v>30.881000520000001</v>
      </c>
      <c r="J170" s="2">
        <f>TREND(Calibration!$A$2:$A$4,Calibration!$B$2:$B$4,C170)</f>
        <v>384.35629517261759</v>
      </c>
      <c r="K170" s="2">
        <f>TREND(Calibration!$A$2:$A$4,Calibration!$C$2:$C$4,E170)</f>
        <v>423.91335821215102</v>
      </c>
      <c r="L170" s="2">
        <f>TREND(Calibration!$A$2:$A$4,Calibration!$D$2:$D$4,G170)</f>
        <v>505.77530201080026</v>
      </c>
    </row>
    <row r="171" spans="1:12" x14ac:dyDescent="0.25">
      <c r="A171">
        <v>844886</v>
      </c>
      <c r="B171">
        <v>15.102000240000001</v>
      </c>
      <c r="C171">
        <v>0.30908000000000002</v>
      </c>
      <c r="D171">
        <v>34.855998990000003</v>
      </c>
      <c r="E171">
        <v>0.24806</v>
      </c>
      <c r="F171">
        <v>32.116001130000001</v>
      </c>
      <c r="G171">
        <v>0.83270001000000005</v>
      </c>
      <c r="H171">
        <v>30.905000690000001</v>
      </c>
      <c r="J171" s="2">
        <f>TREND(Calibration!$A$2:$A$4,Calibration!$B$2:$B$4,C171)</f>
        <v>378.31658889713754</v>
      </c>
      <c r="K171" s="2">
        <f>TREND(Calibration!$A$2:$A$4,Calibration!$C$2:$C$4,E171)</f>
        <v>425.99470865373678</v>
      </c>
      <c r="L171" s="2">
        <f>TREND(Calibration!$A$2:$A$4,Calibration!$D$2:$D$4,G171)</f>
        <v>506.76937720301646</v>
      </c>
    </row>
    <row r="172" spans="1:12" x14ac:dyDescent="0.25">
      <c r="A172">
        <v>849886</v>
      </c>
      <c r="B172">
        <v>15.14500046</v>
      </c>
      <c r="C172">
        <v>0.31195000000000001</v>
      </c>
      <c r="D172">
        <v>34.82400131</v>
      </c>
      <c r="E172">
        <v>0.24767998999999999</v>
      </c>
      <c r="F172">
        <v>32.159000399999996</v>
      </c>
      <c r="G172">
        <v>0.82730000999999997</v>
      </c>
      <c r="H172">
        <v>30.878999709999999</v>
      </c>
      <c r="J172" s="2">
        <f>TREND(Calibration!$A$2:$A$4,Calibration!$B$2:$B$4,C172)</f>
        <v>391.06214552259939</v>
      </c>
      <c r="K172" s="2">
        <f>TREND(Calibration!$A$2:$A$4,Calibration!$C$2:$C$4,E172)</f>
        <v>423.06543202951184</v>
      </c>
      <c r="L172" s="2">
        <f>TREND(Calibration!$A$2:$A$4,Calibration!$D$2:$D$4,G172)</f>
        <v>503.41441536630998</v>
      </c>
    </row>
    <row r="173" spans="1:12" x14ac:dyDescent="0.25">
      <c r="A173">
        <v>854982</v>
      </c>
      <c r="B173">
        <v>15.19799995</v>
      </c>
      <c r="C173">
        <v>0.30805999000000001</v>
      </c>
      <c r="D173">
        <v>34.803001399999999</v>
      </c>
      <c r="E173">
        <v>0.24773000000000001</v>
      </c>
      <c r="F173">
        <v>32.210998539999999</v>
      </c>
      <c r="G173">
        <v>0.83600003000000001</v>
      </c>
      <c r="H173">
        <v>30.896999359999999</v>
      </c>
      <c r="J173" s="2">
        <f>TREND(Calibration!$A$2:$A$4,Calibration!$B$2:$B$4,C173)</f>
        <v>373.78676478092234</v>
      </c>
      <c r="K173" s="2">
        <f>TREND(Calibration!$A$2:$A$4,Calibration!$C$2:$C$4,E173)</f>
        <v>423.45093010581922</v>
      </c>
      <c r="L173" s="2">
        <f>TREND(Calibration!$A$2:$A$4,Calibration!$D$2:$D$4,G173)</f>
        <v>508.81964408456599</v>
      </c>
    </row>
    <row r="174" spans="1:12" x14ac:dyDescent="0.25">
      <c r="A174">
        <v>859886</v>
      </c>
      <c r="B174">
        <v>15.22999954</v>
      </c>
      <c r="C174">
        <v>0.30849000999999998</v>
      </c>
      <c r="D174">
        <v>34.801998140000002</v>
      </c>
      <c r="E174">
        <v>0.24784</v>
      </c>
      <c r="F174">
        <v>32.178001399999999</v>
      </c>
      <c r="G174">
        <v>0.83219999</v>
      </c>
      <c r="H174">
        <v>30.877000809999998</v>
      </c>
      <c r="J174" s="2">
        <f>TREND(Calibration!$A$2:$A$4,Calibration!$B$2:$B$4,C174)</f>
        <v>375.69646661370325</v>
      </c>
      <c r="K174" s="2">
        <f>TREND(Calibration!$A$2:$A$4,Calibration!$C$2:$C$4,E174)</f>
        <v>424.29885628845841</v>
      </c>
      <c r="L174" s="2">
        <f>TREND(Calibration!$A$2:$A$4,Calibration!$D$2:$D$4,G174)</f>
        <v>506.45872016272199</v>
      </c>
    </row>
    <row r="175" spans="1:12" x14ac:dyDescent="0.25">
      <c r="A175">
        <v>864887</v>
      </c>
      <c r="B175">
        <v>15.22399998</v>
      </c>
      <c r="C175">
        <v>0.308</v>
      </c>
      <c r="D175">
        <v>34.840000150000002</v>
      </c>
      <c r="E175">
        <v>0.24773000000000001</v>
      </c>
      <c r="F175">
        <v>32.153999329999998</v>
      </c>
      <c r="G175">
        <v>0.82730000999999997</v>
      </c>
      <c r="H175">
        <v>30.875</v>
      </c>
      <c r="J175" s="2">
        <f>TREND(Calibration!$A$2:$A$4,Calibration!$B$2:$B$4,C175)</f>
        <v>373.52035156072679</v>
      </c>
      <c r="K175" s="2">
        <f>TREND(Calibration!$A$2:$A$4,Calibration!$C$2:$C$4,E175)</f>
        <v>423.45093010581922</v>
      </c>
      <c r="L175" s="2">
        <f>TREND(Calibration!$A$2:$A$4,Calibration!$D$2:$D$4,G175)</f>
        <v>503.41441536630998</v>
      </c>
    </row>
    <row r="176" spans="1:12" x14ac:dyDescent="0.25">
      <c r="A176">
        <v>869886</v>
      </c>
      <c r="B176">
        <v>15.16300011</v>
      </c>
      <c r="C176">
        <v>0.308</v>
      </c>
      <c r="D176">
        <v>34.791000369999999</v>
      </c>
      <c r="E176">
        <v>0.24773000000000001</v>
      </c>
      <c r="F176">
        <v>32.171001429999997</v>
      </c>
      <c r="G176">
        <v>0.82520002000000003</v>
      </c>
      <c r="H176">
        <v>30.868000030000001</v>
      </c>
      <c r="J176" s="2">
        <f>TREND(Calibration!$A$2:$A$4,Calibration!$B$2:$B$4,C176)</f>
        <v>373.52035156072679</v>
      </c>
      <c r="K176" s="2">
        <f>TREND(Calibration!$A$2:$A$4,Calibration!$C$2:$C$4,E176)</f>
        <v>423.45093010581922</v>
      </c>
      <c r="L176" s="2">
        <f>TREND(Calibration!$A$2:$A$4,Calibration!$D$2:$D$4,G176)</f>
        <v>502.10971419826092</v>
      </c>
    </row>
    <row r="177" spans="1:12" x14ac:dyDescent="0.25">
      <c r="A177">
        <v>874886</v>
      </c>
      <c r="B177">
        <v>15.088000299999999</v>
      </c>
      <c r="C177">
        <v>0.30399999</v>
      </c>
      <c r="D177">
        <v>34.784000399999996</v>
      </c>
      <c r="E177">
        <v>0.24773000000000001</v>
      </c>
      <c r="F177">
        <v>32.145000459999999</v>
      </c>
      <c r="G177">
        <v>0.82359998999999995</v>
      </c>
      <c r="H177">
        <v>30.871000290000001</v>
      </c>
      <c r="J177" s="2">
        <f>TREND(Calibration!$A$2:$A$4,Calibration!$B$2:$B$4,C177)</f>
        <v>355.75646516441543</v>
      </c>
      <c r="K177" s="2">
        <f>TREND(Calibration!$A$2:$A$4,Calibration!$C$2:$C$4,E177)</f>
        <v>423.45093010581922</v>
      </c>
      <c r="L177" s="2">
        <f>TREND(Calibration!$A$2:$A$4,Calibration!$D$2:$D$4,G177)</f>
        <v>501.11563279315249</v>
      </c>
    </row>
    <row r="178" spans="1:12" x14ac:dyDescent="0.25">
      <c r="A178">
        <v>879886</v>
      </c>
      <c r="B178">
        <v>15.024999619999999</v>
      </c>
      <c r="C178">
        <v>0.30605999</v>
      </c>
      <c r="D178">
        <v>34.840000150000002</v>
      </c>
      <c r="E178">
        <v>0.24745998999999999</v>
      </c>
      <c r="F178">
        <v>32.119998930000001</v>
      </c>
      <c r="G178">
        <v>0.82410002000000004</v>
      </c>
      <c r="H178">
        <v>30.847999569999999</v>
      </c>
      <c r="J178" s="2">
        <f>TREND(Calibration!$A$2:$A$4,Calibration!$B$2:$B$4,C178)</f>
        <v>364.90484378756923</v>
      </c>
      <c r="K178" s="2">
        <f>TREND(Calibration!$A$2:$A$4,Calibration!$C$2:$C$4,E178)</f>
        <v>421.36957966423347</v>
      </c>
      <c r="L178" s="2">
        <f>TREND(Calibration!$A$2:$A$4,Calibration!$D$2:$D$4,G178)</f>
        <v>501.4262960463393</v>
      </c>
    </row>
    <row r="179" spans="1:12" x14ac:dyDescent="0.25">
      <c r="A179">
        <v>884887</v>
      </c>
      <c r="B179">
        <v>14.954999920000001</v>
      </c>
      <c r="C179">
        <v>0.30794999000000001</v>
      </c>
      <c r="D179">
        <v>34.812000269999999</v>
      </c>
      <c r="E179">
        <v>0.24756998999999999</v>
      </c>
      <c r="F179">
        <v>32.119998930000001</v>
      </c>
      <c r="G179">
        <v>0.82190001000000001</v>
      </c>
      <c r="H179">
        <v>30.812999730000001</v>
      </c>
      <c r="J179" s="2">
        <f>TREND(Calibration!$A$2:$A$4,Calibration!$B$2:$B$4,C179)</f>
        <v>373.29825912628803</v>
      </c>
      <c r="K179" s="2">
        <f>TREND(Calibration!$A$2:$A$4,Calibration!$C$2:$C$4,E179)</f>
        <v>422.21750584687265</v>
      </c>
      <c r="L179" s="2">
        <f>TREND(Calibration!$A$2:$A$4,Calibration!$D$2:$D$4,G179)</f>
        <v>500.05945352960362</v>
      </c>
    </row>
    <row r="180" spans="1:12" x14ac:dyDescent="0.25">
      <c r="A180">
        <v>889891</v>
      </c>
      <c r="B180">
        <v>15.03100014</v>
      </c>
      <c r="C180">
        <v>0.30864998999999999</v>
      </c>
      <c r="D180">
        <v>34.814998629999998</v>
      </c>
      <c r="E180">
        <v>0.24735001000000001</v>
      </c>
      <c r="F180">
        <v>32.147998809999997</v>
      </c>
      <c r="G180">
        <v>0.82139998999999997</v>
      </c>
      <c r="H180">
        <v>30.851999280000001</v>
      </c>
      <c r="J180" s="2">
        <f>TREND(Calibration!$A$2:$A$4,Calibration!$B$2:$B$4,C180)</f>
        <v>376.40693147396155</v>
      </c>
      <c r="K180" s="2">
        <f>TREND(Calibration!$A$2:$A$4,Calibration!$C$2:$C$4,E180)</f>
        <v>420.52180764999116</v>
      </c>
      <c r="L180" s="2">
        <f>TREND(Calibration!$A$2:$A$4,Calibration!$D$2:$D$4,G180)</f>
        <v>499.7487964893092</v>
      </c>
    </row>
    <row r="181" spans="1:12" x14ac:dyDescent="0.25">
      <c r="A181">
        <v>894974</v>
      </c>
      <c r="B181">
        <v>15.06999969</v>
      </c>
      <c r="C181">
        <v>0.30719000000000002</v>
      </c>
      <c r="D181">
        <v>34.798000340000002</v>
      </c>
      <c r="E181">
        <v>0.24703</v>
      </c>
      <c r="F181">
        <v>32.150001529999997</v>
      </c>
      <c r="G181">
        <v>0.81919998000000005</v>
      </c>
      <c r="H181">
        <v>30.849000929999999</v>
      </c>
      <c r="J181" s="2">
        <f>TREND(Calibration!$A$2:$A$4,Calibration!$B$2:$B$4,C181)</f>
        <v>369.92317355841874</v>
      </c>
      <c r="K181" s="2">
        <f>TREND(Calibration!$A$2:$A$4,Calibration!$C$2:$C$4,E181)</f>
        <v>418.05503621629668</v>
      </c>
      <c r="L181" s="2">
        <f>TREND(Calibration!$A$2:$A$4,Calibration!$D$2:$D$4,G181)</f>
        <v>498.38195397257363</v>
      </c>
    </row>
    <row r="182" spans="1:12" x14ac:dyDescent="0.25">
      <c r="A182">
        <v>899895</v>
      </c>
      <c r="B182">
        <v>15.10900021</v>
      </c>
      <c r="C182">
        <v>0.30535001000000001</v>
      </c>
      <c r="D182">
        <v>34.805000309999997</v>
      </c>
      <c r="E182">
        <v>0.24707999999999999</v>
      </c>
      <c r="F182">
        <v>32.171001429999997</v>
      </c>
      <c r="G182">
        <v>0.81650001000000005</v>
      </c>
      <c r="H182">
        <v>30.841999049999998</v>
      </c>
      <c r="J182" s="2">
        <f>TREND(Calibration!$A$2:$A$4,Calibration!$B$2:$B$4,C182)</f>
        <v>361.75185065413871</v>
      </c>
      <c r="K182" s="2">
        <f>TREND(Calibration!$A$2:$A$4,Calibration!$C$2:$C$4,E182)</f>
        <v>418.44045720840541</v>
      </c>
      <c r="L182" s="2">
        <f>TREND(Calibration!$A$2:$A$4,Calibration!$D$2:$D$4,G182)</f>
        <v>496.70449169289731</v>
      </c>
    </row>
    <row r="183" spans="1:12" x14ac:dyDescent="0.25">
      <c r="A183">
        <v>904886</v>
      </c>
      <c r="B183">
        <v>15.180999760000001</v>
      </c>
      <c r="C183">
        <v>0.30821999999999999</v>
      </c>
      <c r="D183">
        <v>34.813999180000003</v>
      </c>
      <c r="E183">
        <v>0.24718999999999999</v>
      </c>
      <c r="F183">
        <v>32.067001339999997</v>
      </c>
      <c r="G183">
        <v>0.80360001000000003</v>
      </c>
      <c r="H183">
        <v>30.81100082</v>
      </c>
      <c r="J183" s="2">
        <f>TREND(Calibration!$A$2:$A$4,Calibration!$B$2:$B$4,C183)</f>
        <v>374.49736286999564</v>
      </c>
      <c r="K183" s="2">
        <f>TREND(Calibration!$A$2:$A$4,Calibration!$C$2:$C$4,E183)</f>
        <v>419.28838339104459</v>
      </c>
      <c r="L183" s="2">
        <f>TREND(Calibration!$A$2:$A$4,Calibration!$D$2:$D$4,G183)</f>
        <v>488.68986063854317</v>
      </c>
    </row>
    <row r="184" spans="1:12" x14ac:dyDescent="0.25">
      <c r="A184">
        <v>909886</v>
      </c>
      <c r="B184">
        <v>15.19999981</v>
      </c>
      <c r="C184">
        <v>0.30724998999999997</v>
      </c>
      <c r="D184">
        <v>34.778999329999998</v>
      </c>
      <c r="E184">
        <v>0.24707999999999999</v>
      </c>
      <c r="F184">
        <v>32.116001130000001</v>
      </c>
      <c r="G184">
        <v>0.80199999</v>
      </c>
      <c r="H184">
        <v>30.818000789999999</v>
      </c>
      <c r="J184" s="2">
        <f>TREND(Calibration!$A$2:$A$4,Calibration!$B$2:$B$4,C184)</f>
        <v>370.18958677861428</v>
      </c>
      <c r="K184" s="2">
        <f>TREND(Calibration!$A$2:$A$4,Calibration!$C$2:$C$4,E184)</f>
        <v>418.44045720840541</v>
      </c>
      <c r="L184" s="2">
        <f>TREND(Calibration!$A$2:$A$4,Calibration!$D$2:$D$4,G184)</f>
        <v>487.69578544632702</v>
      </c>
    </row>
    <row r="185" spans="1:12" x14ac:dyDescent="0.25">
      <c r="A185">
        <v>914887</v>
      </c>
      <c r="B185">
        <v>15.14000034</v>
      </c>
      <c r="C185">
        <v>0.30886998999999998</v>
      </c>
      <c r="D185">
        <v>34.777999880000003</v>
      </c>
      <c r="E185">
        <v>0.24718999999999999</v>
      </c>
      <c r="F185">
        <v>32.116001130000001</v>
      </c>
      <c r="G185">
        <v>0.80680001000000001</v>
      </c>
      <c r="H185">
        <v>30.815000529999999</v>
      </c>
      <c r="J185" s="2">
        <f>TREND(Calibration!$A$2:$A$4,Calibration!$B$2:$B$4,C185)</f>
        <v>377.3839427832304</v>
      </c>
      <c r="K185" s="2">
        <f>TREND(Calibration!$A$2:$A$4,Calibration!$C$2:$C$4,E185)</f>
        <v>419.28838339104459</v>
      </c>
      <c r="L185" s="2">
        <f>TREND(Calibration!$A$2:$A$4,Calibration!$D$2:$D$4,G185)</f>
        <v>490.67798617140619</v>
      </c>
    </row>
    <row r="186" spans="1:12" x14ac:dyDescent="0.25">
      <c r="A186">
        <v>919993</v>
      </c>
      <c r="B186">
        <v>15.06400013</v>
      </c>
      <c r="C186">
        <v>0.30961999000000001</v>
      </c>
      <c r="D186">
        <v>34.787998199999997</v>
      </c>
      <c r="E186">
        <v>0.24714000999999999</v>
      </c>
      <c r="F186">
        <v>32.096000670000002</v>
      </c>
      <c r="G186">
        <v>0.79979997999999997</v>
      </c>
      <c r="H186">
        <v>30.820999149999999</v>
      </c>
      <c r="J186" s="2">
        <f>TREND(Calibration!$A$2:$A$4,Calibration!$B$2:$B$4,C186)</f>
        <v>380.71466315573798</v>
      </c>
      <c r="K186" s="2">
        <f>TREND(Calibration!$A$2:$A$4,Calibration!$C$2:$C$4,E186)</f>
        <v>418.90303948313431</v>
      </c>
      <c r="L186" s="2">
        <f>TREND(Calibration!$A$2:$A$4,Calibration!$D$2:$D$4,G186)</f>
        <v>486.32894292959139</v>
      </c>
    </row>
    <row r="187" spans="1:12" x14ac:dyDescent="0.25">
      <c r="A187">
        <v>924887</v>
      </c>
      <c r="B187">
        <v>15.06200027</v>
      </c>
      <c r="C187">
        <v>0.31075998999999999</v>
      </c>
      <c r="D187">
        <v>34.762001040000001</v>
      </c>
      <c r="E187">
        <v>0.24718999999999999</v>
      </c>
      <c r="F187">
        <v>32.203998570000003</v>
      </c>
      <c r="G187">
        <v>0.80199999</v>
      </c>
      <c r="H187">
        <v>30.830999370000001</v>
      </c>
      <c r="J187" s="2">
        <f>TREND(Calibration!$A$2:$A$4,Calibration!$B$2:$B$4,C187)</f>
        <v>385.77735812194919</v>
      </c>
      <c r="K187" s="2">
        <f>TREND(Calibration!$A$2:$A$4,Calibration!$C$2:$C$4,E187)</f>
        <v>419.28838339104459</v>
      </c>
      <c r="L187" s="2">
        <f>TREND(Calibration!$A$2:$A$4,Calibration!$D$2:$D$4,G187)</f>
        <v>487.69578544632702</v>
      </c>
    </row>
    <row r="188" spans="1:12" x14ac:dyDescent="0.25">
      <c r="A188">
        <v>929981</v>
      </c>
      <c r="B188">
        <v>14.963999749999999</v>
      </c>
      <c r="C188">
        <v>0.30789</v>
      </c>
      <c r="D188">
        <v>34.784999849999998</v>
      </c>
      <c r="E188">
        <v>0.24718999999999999</v>
      </c>
      <c r="F188">
        <v>32.091999049999998</v>
      </c>
      <c r="G188">
        <v>0.79390000999999999</v>
      </c>
      <c r="H188">
        <v>30.818000789999999</v>
      </c>
      <c r="J188" s="2">
        <f>TREND(Calibration!$A$2:$A$4,Calibration!$B$2:$B$4,C188)</f>
        <v>373.03184590609226</v>
      </c>
      <c r="K188" s="2">
        <f>TREND(Calibration!$A$2:$A$4,Calibration!$C$2:$C$4,E188)</f>
        <v>419.28838339104459</v>
      </c>
      <c r="L188" s="2">
        <f>TREND(Calibration!$A$2:$A$4,Calibration!$D$2:$D$4,G188)</f>
        <v>482.66335511705205</v>
      </c>
    </row>
    <row r="189" spans="1:12" x14ac:dyDescent="0.25">
      <c r="A189">
        <v>934887</v>
      </c>
      <c r="B189">
        <v>14.95199966</v>
      </c>
      <c r="C189">
        <v>0.31071000999999998</v>
      </c>
      <c r="D189">
        <v>34.820999149999999</v>
      </c>
      <c r="E189">
        <v>0.24725000999999999</v>
      </c>
      <c r="F189">
        <v>32.131999970000003</v>
      </c>
      <c r="G189">
        <v>0.78789997000000001</v>
      </c>
      <c r="H189">
        <v>30.788999560000001</v>
      </c>
      <c r="J189" s="2">
        <f>TREND(Calibration!$A$2:$A$4,Calibration!$B$2:$B$4,C189)</f>
        <v>385.5553989163252</v>
      </c>
      <c r="K189" s="2">
        <f>TREND(Calibration!$A$2:$A$4,Calibration!$C$2:$C$4,E189)</f>
        <v>419.75096566577349</v>
      </c>
      <c r="L189" s="2">
        <f>TREND(Calibration!$A$2:$A$4,Calibration!$D$2:$D$4,G189)</f>
        <v>478.9355948913647</v>
      </c>
    </row>
    <row r="190" spans="1:12" x14ac:dyDescent="0.25">
      <c r="A190">
        <v>939887</v>
      </c>
      <c r="B190">
        <v>14.98799992</v>
      </c>
      <c r="C190">
        <v>0.31005999000000001</v>
      </c>
      <c r="D190">
        <v>34.747001650000001</v>
      </c>
      <c r="E190">
        <v>0.24714000999999999</v>
      </c>
      <c r="F190">
        <v>32.087001800000003</v>
      </c>
      <c r="G190">
        <v>0.78520000000000001</v>
      </c>
      <c r="H190">
        <v>30.7859993</v>
      </c>
      <c r="J190" s="2">
        <f>TREND(Calibration!$A$2:$A$4,Calibration!$B$2:$B$4,C190)</f>
        <v>382.66868577427567</v>
      </c>
      <c r="K190" s="2">
        <f>TREND(Calibration!$A$2:$A$4,Calibration!$C$2:$C$4,E190)</f>
        <v>418.90303948313431</v>
      </c>
      <c r="L190" s="2">
        <f>TREND(Calibration!$A$2:$A$4,Calibration!$D$2:$D$4,G190)</f>
        <v>477.25813261168838</v>
      </c>
    </row>
    <row r="191" spans="1:12" x14ac:dyDescent="0.25">
      <c r="A191">
        <v>944888</v>
      </c>
      <c r="B191">
        <v>15.036000250000001</v>
      </c>
      <c r="C191">
        <v>0.30783999000000001</v>
      </c>
      <c r="D191">
        <v>34.778999329999998</v>
      </c>
      <c r="E191">
        <v>0.24707999999999999</v>
      </c>
      <c r="F191">
        <v>32.076999659999998</v>
      </c>
      <c r="G191">
        <v>0.78250003000000001</v>
      </c>
      <c r="H191">
        <v>30.773000719999999</v>
      </c>
      <c r="J191" s="2">
        <f>TREND(Calibration!$A$2:$A$4,Calibration!$B$2:$B$4,C191)</f>
        <v>372.80975347165349</v>
      </c>
      <c r="K191" s="2">
        <f>TREND(Calibration!$A$2:$A$4,Calibration!$C$2:$C$4,E191)</f>
        <v>418.44045720840541</v>
      </c>
      <c r="L191" s="2">
        <f>TREND(Calibration!$A$2:$A$4,Calibration!$D$2:$D$4,G191)</f>
        <v>475.58067033201206</v>
      </c>
    </row>
    <row r="192" spans="1:12" x14ac:dyDescent="0.25">
      <c r="A192">
        <v>949886</v>
      </c>
      <c r="B192">
        <v>15.100999829999999</v>
      </c>
      <c r="C192">
        <v>0.30941001000000001</v>
      </c>
      <c r="D192">
        <v>34.801998140000002</v>
      </c>
      <c r="E192">
        <v>0.24714000999999999</v>
      </c>
      <c r="F192">
        <v>32.05099869</v>
      </c>
      <c r="G192">
        <v>0.77389996999999999</v>
      </c>
      <c r="H192">
        <v>30.788999560000001</v>
      </c>
      <c r="J192" s="2">
        <f>TREND(Calibration!$A$2:$A$4,Calibration!$B$2:$B$4,C192)</f>
        <v>379.78215027064584</v>
      </c>
      <c r="K192" s="2">
        <f>TREND(Calibration!$A$2:$A$4,Calibration!$C$2:$C$4,E192)</f>
        <v>418.90303948313431</v>
      </c>
      <c r="L192" s="2">
        <f>TREND(Calibration!$A$2:$A$4,Calibration!$D$2:$D$4,G192)</f>
        <v>470.23754568508889</v>
      </c>
    </row>
    <row r="193" spans="1:12" x14ac:dyDescent="0.25">
      <c r="A193">
        <v>954891</v>
      </c>
      <c r="B193">
        <v>15.208000180000001</v>
      </c>
      <c r="C193">
        <v>0.31389001</v>
      </c>
      <c r="D193">
        <v>34.756999970000003</v>
      </c>
      <c r="E193">
        <v>0.24676000000000001</v>
      </c>
      <c r="F193">
        <v>32.147998809999997</v>
      </c>
      <c r="G193">
        <v>0.77439999999999998</v>
      </c>
      <c r="H193">
        <v>30.820999149999999</v>
      </c>
      <c r="J193" s="2">
        <f>TREND(Calibration!$A$2:$A$4,Calibration!$B$2:$B$4,C193)</f>
        <v>399.67765329575673</v>
      </c>
      <c r="K193" s="2">
        <f>TREND(Calibration!$A$2:$A$4,Calibration!$C$2:$C$4,E193)</f>
        <v>415.97376285890937</v>
      </c>
      <c r="L193" s="2">
        <f>TREND(Calibration!$A$2:$A$4,Calibration!$D$2:$D$4,G193)</f>
        <v>470.54820893827559</v>
      </c>
    </row>
    <row r="194" spans="1:12" x14ac:dyDescent="0.25">
      <c r="A194">
        <v>959887</v>
      </c>
      <c r="B194">
        <v>15.211000439999999</v>
      </c>
      <c r="C194">
        <v>0.30816999</v>
      </c>
      <c r="D194">
        <v>34.833999630000001</v>
      </c>
      <c r="E194">
        <v>0.24681</v>
      </c>
      <c r="F194">
        <v>32.109001159999998</v>
      </c>
      <c r="G194">
        <v>0.76899998999999997</v>
      </c>
      <c r="H194">
        <v>30.80200005</v>
      </c>
      <c r="J194" s="2">
        <f>TREND(Calibration!$A$2:$A$4,Calibration!$B$2:$B$4,C194)</f>
        <v>374.27527043555688</v>
      </c>
      <c r="K194" s="2">
        <f>TREND(Calibration!$A$2:$A$4,Calibration!$C$2:$C$4,E194)</f>
        <v>416.35918385101809</v>
      </c>
      <c r="L194" s="2">
        <f>TREND(Calibration!$A$2:$A$4,Calibration!$D$2:$D$4,G194)</f>
        <v>467.19324088867694</v>
      </c>
    </row>
    <row r="195" spans="1:12" x14ac:dyDescent="0.25">
      <c r="A195">
        <v>964888</v>
      </c>
      <c r="B195">
        <v>15.175999640000001</v>
      </c>
      <c r="C195">
        <v>0.30680998999999998</v>
      </c>
      <c r="D195">
        <v>34.770000459999999</v>
      </c>
      <c r="E195">
        <v>0.24681</v>
      </c>
      <c r="F195">
        <v>32.122001650000001</v>
      </c>
      <c r="G195">
        <v>0.77010000000000001</v>
      </c>
      <c r="H195">
        <v>30.830999370000001</v>
      </c>
      <c r="J195" s="2">
        <f>TREND(Calibration!$A$2:$A$4,Calibration!$B$2:$B$4,C195)</f>
        <v>368.23556416007659</v>
      </c>
      <c r="K195" s="2">
        <f>TREND(Calibration!$A$2:$A$4,Calibration!$C$2:$C$4,E195)</f>
        <v>416.35918385101809</v>
      </c>
      <c r="L195" s="2">
        <f>TREND(Calibration!$A$2:$A$4,Calibration!$D$2:$D$4,G195)</f>
        <v>467.8766652534909</v>
      </c>
    </row>
    <row r="196" spans="1:12" x14ac:dyDescent="0.25">
      <c r="A196">
        <v>969979</v>
      </c>
      <c r="B196">
        <v>15.11699963</v>
      </c>
      <c r="C196">
        <v>0.30687001000000003</v>
      </c>
      <c r="D196">
        <v>34.82799911</v>
      </c>
      <c r="E196">
        <v>0.24681</v>
      </c>
      <c r="F196">
        <v>32.103000639999998</v>
      </c>
      <c r="G196">
        <v>0.76580000000000004</v>
      </c>
      <c r="H196">
        <v>30.7859993</v>
      </c>
      <c r="J196" s="2">
        <f>TREND(Calibration!$A$2:$A$4,Calibration!$B$2:$B$4,C196)</f>
        <v>368.50211060908737</v>
      </c>
      <c r="K196" s="2">
        <f>TREND(Calibration!$A$2:$A$4,Calibration!$C$2:$C$4,E196)</f>
        <v>416.35918385101809</v>
      </c>
      <c r="L196" s="2">
        <f>TREND(Calibration!$A$2:$A$4,Calibration!$D$2:$D$4,G196)</f>
        <v>465.2051215687062</v>
      </c>
    </row>
    <row r="197" spans="1:12" x14ac:dyDescent="0.25">
      <c r="A197">
        <v>974887</v>
      </c>
      <c r="B197">
        <v>15.07800007</v>
      </c>
      <c r="C197">
        <v>0.31</v>
      </c>
      <c r="D197">
        <v>34.778999329999998</v>
      </c>
      <c r="E197">
        <v>0.24687000000000001</v>
      </c>
      <c r="F197">
        <v>32.122001650000001</v>
      </c>
      <c r="G197">
        <v>0.76580000000000004</v>
      </c>
      <c r="H197">
        <v>30.80500031</v>
      </c>
      <c r="J197" s="2">
        <f>TREND(Calibration!$A$2:$A$4,Calibration!$B$2:$B$4,C197)</f>
        <v>382.4022725540799</v>
      </c>
      <c r="K197" s="2">
        <f>TREND(Calibration!$A$2:$A$4,Calibration!$C$2:$C$4,E197)</f>
        <v>416.82168904154878</v>
      </c>
      <c r="L197" s="2">
        <f>TREND(Calibration!$A$2:$A$4,Calibration!$D$2:$D$4,G197)</f>
        <v>465.2051215687062</v>
      </c>
    </row>
    <row r="198" spans="1:12" x14ac:dyDescent="0.25">
      <c r="A198">
        <v>979886</v>
      </c>
      <c r="B198">
        <v>15.0170002</v>
      </c>
      <c r="C198">
        <v>0.31134999000000002</v>
      </c>
      <c r="D198">
        <v>34.743999479999999</v>
      </c>
      <c r="E198">
        <v>0.24687000000000001</v>
      </c>
      <c r="F198">
        <v>32.166999820000001</v>
      </c>
      <c r="G198">
        <v>0.76359999000000001</v>
      </c>
      <c r="H198">
        <v>30.778999330000001</v>
      </c>
      <c r="J198" s="2">
        <f>TREND(Calibration!$A$2:$A$4,Calibration!$B$2:$B$4,C198)</f>
        <v>388.3975248149884</v>
      </c>
      <c r="K198" s="2">
        <f>TREND(Calibration!$A$2:$A$4,Calibration!$C$2:$C$4,E198)</f>
        <v>416.82168904154878</v>
      </c>
      <c r="L198" s="2">
        <f>TREND(Calibration!$A$2:$A$4,Calibration!$D$2:$D$4,G198)</f>
        <v>463.83827905197057</v>
      </c>
    </row>
    <row r="199" spans="1:12" x14ac:dyDescent="0.25">
      <c r="A199">
        <v>984887</v>
      </c>
      <c r="B199">
        <v>14.954999920000001</v>
      </c>
      <c r="C199">
        <v>0.31</v>
      </c>
      <c r="D199">
        <v>34.783000950000002</v>
      </c>
      <c r="E199">
        <v>0.24681</v>
      </c>
      <c r="F199">
        <v>32.109001159999998</v>
      </c>
      <c r="G199">
        <v>0.75880002999999996</v>
      </c>
      <c r="H199">
        <v>30.781999590000002</v>
      </c>
      <c r="J199" s="2">
        <f>TREND(Calibration!$A$2:$A$4,Calibration!$B$2:$B$4,C199)</f>
        <v>382.4022725540799</v>
      </c>
      <c r="K199" s="2">
        <f>TREND(Calibration!$A$2:$A$4,Calibration!$C$2:$C$4,E199)</f>
        <v>416.35918385101809</v>
      </c>
      <c r="L199" s="2">
        <f>TREND(Calibration!$A$2:$A$4,Calibration!$D$2:$D$4,G199)</f>
        <v>460.85611560424513</v>
      </c>
    </row>
    <row r="200" spans="1:12" x14ac:dyDescent="0.25">
      <c r="A200">
        <v>989887</v>
      </c>
      <c r="B200">
        <v>14.916000370000001</v>
      </c>
      <c r="C200">
        <v>0.31060000999999998</v>
      </c>
      <c r="D200">
        <v>34.79499817</v>
      </c>
      <c r="E200">
        <v>0.24692</v>
      </c>
      <c r="F200">
        <v>32.131999970000003</v>
      </c>
      <c r="G200">
        <v>0.75660002000000004</v>
      </c>
      <c r="H200">
        <v>30.791999820000001</v>
      </c>
      <c r="J200" s="2">
        <f>TREND(Calibration!$A$2:$A$4,Calibration!$B$2:$B$4,C200)</f>
        <v>385.06689326169067</v>
      </c>
      <c r="K200" s="2">
        <f>TREND(Calibration!$A$2:$A$4,Calibration!$C$2:$C$4,E200)</f>
        <v>417.2071100336575</v>
      </c>
      <c r="L200" s="2">
        <f>TREND(Calibration!$A$2:$A$4,Calibration!$D$2:$D$4,G200)</f>
        <v>459.48927308750956</v>
      </c>
    </row>
    <row r="201" spans="1:12" x14ac:dyDescent="0.25">
      <c r="A201">
        <v>994888</v>
      </c>
      <c r="B201">
        <v>14.87699986</v>
      </c>
      <c r="C201">
        <v>0.30875998999999998</v>
      </c>
      <c r="D201">
        <v>34.743999479999999</v>
      </c>
      <c r="E201">
        <v>0.24714000999999999</v>
      </c>
      <c r="F201">
        <v>32.105998990000003</v>
      </c>
      <c r="G201">
        <v>0.75440001000000001</v>
      </c>
      <c r="H201">
        <v>30.760000229999999</v>
      </c>
      <c r="J201" s="2">
        <f>TREND(Calibration!$A$2:$A$4,Calibration!$B$2:$B$4,C201)</f>
        <v>376.89543712859586</v>
      </c>
      <c r="K201" s="2">
        <f>TREND(Calibration!$A$2:$A$4,Calibration!$C$2:$C$4,E201)</f>
        <v>418.90303948313431</v>
      </c>
      <c r="L201" s="2">
        <f>TREND(Calibration!$A$2:$A$4,Calibration!$D$2:$D$4,G201)</f>
        <v>458.12243057077393</v>
      </c>
    </row>
    <row r="202" spans="1:12" x14ac:dyDescent="0.25">
      <c r="A202">
        <v>999889</v>
      </c>
      <c r="B202">
        <v>14.87699986</v>
      </c>
      <c r="C202">
        <v>0.31075998999999999</v>
      </c>
      <c r="D202">
        <v>34.789001460000001</v>
      </c>
      <c r="E202">
        <v>0.24714000999999999</v>
      </c>
      <c r="F202">
        <v>32.105998990000003</v>
      </c>
      <c r="G202">
        <v>0.74900001000000005</v>
      </c>
      <c r="H202">
        <v>30.773000719999999</v>
      </c>
      <c r="J202" s="2">
        <f>TREND(Calibration!$A$2:$A$4,Calibration!$B$2:$B$4,C202)</f>
        <v>385.77735812194919</v>
      </c>
      <c r="K202" s="2">
        <f>TREND(Calibration!$A$2:$A$4,Calibration!$C$2:$C$4,E202)</f>
        <v>418.90303948313431</v>
      </c>
      <c r="L202" s="2">
        <f>TREND(Calibration!$A$2:$A$4,Calibration!$D$2:$D$4,G202)</f>
        <v>454.76746873406756</v>
      </c>
    </row>
    <row r="203" spans="1:12" x14ac:dyDescent="0.25">
      <c r="A203">
        <v>1004887</v>
      </c>
      <c r="B203">
        <v>14.925999640000001</v>
      </c>
      <c r="C203">
        <v>0.31200000999999999</v>
      </c>
      <c r="D203">
        <v>34.783000950000002</v>
      </c>
      <c r="E203">
        <v>0.24718999999999999</v>
      </c>
      <c r="F203">
        <v>32.04499817</v>
      </c>
      <c r="G203">
        <v>0.74309999000000004</v>
      </c>
      <c r="H203">
        <v>30.781999590000002</v>
      </c>
      <c r="J203" s="2">
        <f>TREND(Calibration!$A$2:$A$4,Calibration!$B$2:$B$4,C203)</f>
        <v>391.28423795703793</v>
      </c>
      <c r="K203" s="2">
        <f>TREND(Calibration!$A$2:$A$4,Calibration!$C$2:$C$4,E203)</f>
        <v>419.28838339104459</v>
      </c>
      <c r="L203" s="2">
        <f>TREND(Calibration!$A$2:$A$4,Calibration!$D$2:$D$4,G203)</f>
        <v>451.10184985706672</v>
      </c>
    </row>
    <row r="204" spans="1:12" x14ac:dyDescent="0.25">
      <c r="A204">
        <v>1009888</v>
      </c>
      <c r="B204">
        <v>14.977999690000001</v>
      </c>
      <c r="C204">
        <v>0.30719000000000002</v>
      </c>
      <c r="D204">
        <v>34.766998289999997</v>
      </c>
      <c r="E204">
        <v>0.24714000999999999</v>
      </c>
      <c r="F204">
        <v>32.08000183</v>
      </c>
      <c r="G204">
        <v>0.73879998999999996</v>
      </c>
      <c r="H204">
        <v>30.781999590000002</v>
      </c>
      <c r="J204" s="2">
        <f>TREND(Calibration!$A$2:$A$4,Calibration!$B$2:$B$4,C204)</f>
        <v>369.92317355841874</v>
      </c>
      <c r="K204" s="2">
        <f>TREND(Calibration!$A$2:$A$4,Calibration!$C$2:$C$4,E204)</f>
        <v>418.90303948313431</v>
      </c>
      <c r="L204" s="2">
        <f>TREND(Calibration!$A$2:$A$4,Calibration!$D$2:$D$4,G204)</f>
        <v>448.43030617228197</v>
      </c>
    </row>
    <row r="205" spans="1:12" x14ac:dyDescent="0.25">
      <c r="A205">
        <v>1014980</v>
      </c>
      <c r="B205">
        <v>15.04899979</v>
      </c>
      <c r="C205">
        <v>0.31032999999999999</v>
      </c>
      <c r="D205">
        <v>34.759998320000001</v>
      </c>
      <c r="E205">
        <v>0.24714000999999999</v>
      </c>
      <c r="F205">
        <v>32.195999149999999</v>
      </c>
      <c r="G205">
        <v>0.73610001999999997</v>
      </c>
      <c r="H205">
        <v>30.778999330000001</v>
      </c>
      <c r="J205" s="2">
        <f>TREND(Calibration!$A$2:$A$4,Calibration!$B$2:$B$4,C205)</f>
        <v>383.86778951798328</v>
      </c>
      <c r="K205" s="2">
        <f>TREND(Calibration!$A$2:$A$4,Calibration!$C$2:$C$4,E205)</f>
        <v>418.90303948313431</v>
      </c>
      <c r="L205" s="2">
        <f>TREND(Calibration!$A$2:$A$4,Calibration!$D$2:$D$4,G205)</f>
        <v>446.75284389260565</v>
      </c>
    </row>
    <row r="206" spans="1:12" x14ac:dyDescent="0.25">
      <c r="A206">
        <v>1019887</v>
      </c>
      <c r="B206">
        <v>15.07800007</v>
      </c>
      <c r="C206">
        <v>0.31027000999999998</v>
      </c>
      <c r="D206">
        <v>34.770000459999999</v>
      </c>
      <c r="E206">
        <v>0.24707999999999999</v>
      </c>
      <c r="F206">
        <v>32.111999509999997</v>
      </c>
      <c r="G206">
        <v>0.73009997999999998</v>
      </c>
      <c r="H206">
        <v>30.80200005</v>
      </c>
      <c r="J206" s="2">
        <f>TREND(Calibration!$A$2:$A$4,Calibration!$B$2:$B$4,C206)</f>
        <v>383.60137629778751</v>
      </c>
      <c r="K206" s="2">
        <f>TREND(Calibration!$A$2:$A$4,Calibration!$C$2:$C$4,E206)</f>
        <v>418.44045720840541</v>
      </c>
      <c r="L206" s="2">
        <f>TREND(Calibration!$A$2:$A$4,Calibration!$D$2:$D$4,G206)</f>
        <v>443.02508366691831</v>
      </c>
    </row>
    <row r="207" spans="1:12" x14ac:dyDescent="0.25">
      <c r="A207">
        <v>1024887</v>
      </c>
      <c r="B207">
        <v>15.069000239999999</v>
      </c>
      <c r="C207">
        <v>0.31195000000000001</v>
      </c>
      <c r="D207">
        <v>34.772998809999997</v>
      </c>
      <c r="E207">
        <v>0.24714000999999999</v>
      </c>
      <c r="F207">
        <v>32.144001009999997</v>
      </c>
      <c r="G207">
        <v>0.72689998</v>
      </c>
      <c r="H207">
        <v>30.778999330000001</v>
      </c>
      <c r="J207" s="2">
        <f>TREND(Calibration!$A$2:$A$4,Calibration!$B$2:$B$4,C207)</f>
        <v>391.06214552259939</v>
      </c>
      <c r="K207" s="2">
        <f>TREND(Calibration!$A$2:$A$4,Calibration!$C$2:$C$4,E207)</f>
        <v>418.90303948313431</v>
      </c>
      <c r="L207" s="2">
        <f>TREND(Calibration!$A$2:$A$4,Calibration!$D$2:$D$4,G207)</f>
        <v>441.03695813405528</v>
      </c>
    </row>
    <row r="208" spans="1:12" x14ac:dyDescent="0.25">
      <c r="A208">
        <v>1029887</v>
      </c>
      <c r="B208">
        <v>15.05200005</v>
      </c>
      <c r="C208">
        <v>0.31617001</v>
      </c>
      <c r="D208">
        <v>34.750999450000002</v>
      </c>
      <c r="E208">
        <v>0.24714000999999999</v>
      </c>
      <c r="F208">
        <v>32.166999820000001</v>
      </c>
      <c r="G208">
        <v>0.72960000999999997</v>
      </c>
      <c r="H208">
        <v>30.80500031</v>
      </c>
      <c r="J208" s="2">
        <f>TREND(Calibration!$A$2:$A$4,Calibration!$B$2:$B$4,C208)</f>
        <v>409.80304322817938</v>
      </c>
      <c r="K208" s="2">
        <f>TREND(Calibration!$A$2:$A$4,Calibration!$C$2:$C$4,E208)</f>
        <v>418.90303948313431</v>
      </c>
      <c r="L208" s="2">
        <f>TREND(Calibration!$A$2:$A$4,Calibration!$D$2:$D$4,G208)</f>
        <v>442.71445769108533</v>
      </c>
    </row>
    <row r="209" spans="1:12" x14ac:dyDescent="0.25">
      <c r="A209">
        <v>1034887</v>
      </c>
      <c r="B209">
        <v>15.010000229999999</v>
      </c>
      <c r="C209">
        <v>0.31291999999999998</v>
      </c>
      <c r="D209">
        <v>34.747001650000001</v>
      </c>
      <c r="E209">
        <v>0.24707999999999999</v>
      </c>
      <c r="F209">
        <v>32.195999149999999</v>
      </c>
      <c r="G209">
        <v>0.72740000000000005</v>
      </c>
      <c r="H209">
        <v>30.798000340000002</v>
      </c>
      <c r="J209" s="2">
        <f>TREND(Calibration!$A$2:$A$4,Calibration!$B$2:$B$4,C209)</f>
        <v>395.36987720437537</v>
      </c>
      <c r="K209" s="2">
        <f>TREND(Calibration!$A$2:$A$4,Calibration!$C$2:$C$4,E209)</f>
        <v>418.44045720840541</v>
      </c>
      <c r="L209" s="2">
        <f>TREND(Calibration!$A$2:$A$4,Calibration!$D$2:$D$4,G209)</f>
        <v>441.34761517434976</v>
      </c>
    </row>
    <row r="210" spans="1:12" x14ac:dyDescent="0.25">
      <c r="A210">
        <v>1039886</v>
      </c>
      <c r="B210">
        <v>14.97099972</v>
      </c>
      <c r="C210">
        <v>0.31195000000000001</v>
      </c>
      <c r="D210">
        <v>34.756999970000003</v>
      </c>
      <c r="E210">
        <v>0.24714000999999999</v>
      </c>
      <c r="F210">
        <v>32.182998660000003</v>
      </c>
      <c r="G210">
        <v>0.72469996999999997</v>
      </c>
      <c r="H210">
        <v>30.781999590000002</v>
      </c>
      <c r="J210" s="2">
        <f>TREND(Calibration!$A$2:$A$4,Calibration!$B$2:$B$4,C210)</f>
        <v>391.06214552259939</v>
      </c>
      <c r="K210" s="2">
        <f>TREND(Calibration!$A$2:$A$4,Calibration!$C$2:$C$4,E210)</f>
        <v>418.90303948313431</v>
      </c>
      <c r="L210" s="2">
        <f>TREND(Calibration!$A$2:$A$4,Calibration!$D$2:$D$4,G210)</f>
        <v>439.67011561731965</v>
      </c>
    </row>
    <row r="211" spans="1:12" x14ac:dyDescent="0.25">
      <c r="A211">
        <v>1044900</v>
      </c>
      <c r="B211">
        <v>14.90600014</v>
      </c>
      <c r="C211">
        <v>0.30978999000000002</v>
      </c>
      <c r="D211">
        <v>34.766998289999997</v>
      </c>
      <c r="E211">
        <v>0.24707999999999999</v>
      </c>
      <c r="F211">
        <v>32.090000150000002</v>
      </c>
      <c r="G211">
        <v>0.71560000999999995</v>
      </c>
      <c r="H211">
        <v>30.775999070000001</v>
      </c>
      <c r="J211" s="2">
        <f>TREND(Calibration!$A$2:$A$4,Calibration!$B$2:$B$4,C211)</f>
        <v>381.46962644017299</v>
      </c>
      <c r="K211" s="2">
        <f>TREND(Calibration!$A$2:$A$4,Calibration!$C$2:$C$4,E211)</f>
        <v>418.44045720840541</v>
      </c>
      <c r="L211" s="2">
        <f>TREND(Calibration!$A$2:$A$4,Calibration!$D$2:$D$4,G211)</f>
        <v>434.01640848480952</v>
      </c>
    </row>
    <row r="212" spans="1:12" x14ac:dyDescent="0.25">
      <c r="A212">
        <v>1049987</v>
      </c>
      <c r="B212">
        <v>14.98400021</v>
      </c>
      <c r="C212">
        <v>0.31325001000000002</v>
      </c>
      <c r="D212">
        <v>34.763000490000003</v>
      </c>
      <c r="E212">
        <v>0.24703</v>
      </c>
      <c r="F212">
        <v>32.1570015</v>
      </c>
      <c r="G212">
        <v>0.71499997000000004</v>
      </c>
      <c r="H212">
        <v>30.781999590000002</v>
      </c>
      <c r="J212" s="2">
        <f>TREND(Calibration!$A$2:$A$4,Calibration!$B$2:$B$4,C212)</f>
        <v>396.83543857788391</v>
      </c>
      <c r="K212" s="2">
        <f>TREND(Calibration!$A$2:$A$4,Calibration!$C$2:$C$4,E212)</f>
        <v>418.05503621629668</v>
      </c>
      <c r="L212" s="2">
        <f>TREND(Calibration!$A$2:$A$4,Calibration!$D$2:$D$4,G212)</f>
        <v>433.64361009582859</v>
      </c>
    </row>
    <row r="213" spans="1:12" x14ac:dyDescent="0.25">
      <c r="A213">
        <v>1054893</v>
      </c>
      <c r="B213">
        <v>15.036000250000001</v>
      </c>
      <c r="C213">
        <v>0.31389001</v>
      </c>
      <c r="D213">
        <v>34.783000950000002</v>
      </c>
      <c r="E213">
        <v>0.24718999999999999</v>
      </c>
      <c r="F213">
        <v>32.147998809999997</v>
      </c>
      <c r="G213">
        <v>0.71499997000000004</v>
      </c>
      <c r="H213">
        <v>30.798000340000002</v>
      </c>
      <c r="J213" s="2">
        <f>TREND(Calibration!$A$2:$A$4,Calibration!$B$2:$B$4,C213)</f>
        <v>399.67765329575673</v>
      </c>
      <c r="K213" s="2">
        <f>TREND(Calibration!$A$2:$A$4,Calibration!$C$2:$C$4,E213)</f>
        <v>419.28838339104459</v>
      </c>
      <c r="L213" s="2">
        <f>TREND(Calibration!$A$2:$A$4,Calibration!$D$2:$D$4,G213)</f>
        <v>433.64361009582859</v>
      </c>
    </row>
    <row r="214" spans="1:12" x14ac:dyDescent="0.25">
      <c r="A214">
        <v>1059886</v>
      </c>
      <c r="B214">
        <v>15.069000239999999</v>
      </c>
      <c r="C214">
        <v>0.31206</v>
      </c>
      <c r="D214">
        <v>34.750999450000002</v>
      </c>
      <c r="E214">
        <v>0.24718999999999999</v>
      </c>
      <c r="F214">
        <v>32.083000179999999</v>
      </c>
      <c r="G214">
        <v>0.70480001000000003</v>
      </c>
      <c r="H214">
        <v>30.756999969999999</v>
      </c>
      <c r="J214" s="2">
        <f>TREND(Calibration!$A$2:$A$4,Calibration!$B$2:$B$4,C214)</f>
        <v>391.5506511772337</v>
      </c>
      <c r="K214" s="2">
        <f>TREND(Calibration!$A$2:$A$4,Calibration!$C$2:$C$4,E214)</f>
        <v>419.28838339104459</v>
      </c>
      <c r="L214" s="2">
        <f>TREND(Calibration!$A$2:$A$4,Calibration!$D$2:$D$4,G214)</f>
        <v>427.30648481139679</v>
      </c>
    </row>
    <row r="215" spans="1:12" x14ac:dyDescent="0.25">
      <c r="A215">
        <v>1064887</v>
      </c>
      <c r="B215">
        <v>15.11100006</v>
      </c>
      <c r="C215">
        <v>0.30816999</v>
      </c>
      <c r="D215">
        <v>34.737998959999999</v>
      </c>
      <c r="E215">
        <v>0.24714000999999999</v>
      </c>
      <c r="F215">
        <v>32.166999820000001</v>
      </c>
      <c r="G215">
        <v>0.70959996999999997</v>
      </c>
      <c r="H215">
        <v>30.781999590000002</v>
      </c>
      <c r="J215" s="2">
        <f>TREND(Calibration!$A$2:$A$4,Calibration!$B$2:$B$4,C215)</f>
        <v>374.27527043555688</v>
      </c>
      <c r="K215" s="2">
        <f>TREND(Calibration!$A$2:$A$4,Calibration!$C$2:$C$4,E215)</f>
        <v>418.90303948313431</v>
      </c>
      <c r="L215" s="2">
        <f>TREND(Calibration!$A$2:$A$4,Calibration!$D$2:$D$4,G215)</f>
        <v>430.28864825912217</v>
      </c>
    </row>
    <row r="216" spans="1:12" x14ac:dyDescent="0.25">
      <c r="A216">
        <v>1069899</v>
      </c>
      <c r="B216">
        <v>15.055999760000001</v>
      </c>
      <c r="C216">
        <v>0.31038000999999998</v>
      </c>
      <c r="D216">
        <v>34.741001130000001</v>
      </c>
      <c r="E216">
        <v>0.24714000999999999</v>
      </c>
      <c r="F216">
        <v>32.125</v>
      </c>
      <c r="G216">
        <v>0.70039998999999997</v>
      </c>
      <c r="H216">
        <v>30.798000340000002</v>
      </c>
      <c r="J216" s="2">
        <f>TREND(Calibration!$A$2:$A$4,Calibration!$B$2:$B$4,C216)</f>
        <v>384.08988195242182</v>
      </c>
      <c r="K216" s="2">
        <f>TREND(Calibration!$A$2:$A$4,Calibration!$C$2:$C$4,E216)</f>
        <v>418.90303948313431</v>
      </c>
      <c r="L216" s="2">
        <f>TREND(Calibration!$A$2:$A$4,Calibration!$D$2:$D$4,G216)</f>
        <v>424.57279977792552</v>
      </c>
    </row>
    <row r="217" spans="1:12" x14ac:dyDescent="0.25">
      <c r="A217">
        <v>1074887</v>
      </c>
      <c r="B217">
        <v>14.977999690000001</v>
      </c>
      <c r="C217">
        <v>0.31071000999999998</v>
      </c>
      <c r="D217">
        <v>34.756999970000003</v>
      </c>
      <c r="E217">
        <v>0.24718999999999999</v>
      </c>
      <c r="F217">
        <v>32.125</v>
      </c>
      <c r="G217">
        <v>0.69499999000000001</v>
      </c>
      <c r="H217">
        <v>30.773000719999999</v>
      </c>
      <c r="J217" s="2">
        <f>TREND(Calibration!$A$2:$A$4,Calibration!$B$2:$B$4,C217)</f>
        <v>385.5553989163252</v>
      </c>
      <c r="K217" s="2">
        <f>TREND(Calibration!$A$2:$A$4,Calibration!$C$2:$C$4,E217)</f>
        <v>419.28838339104459</v>
      </c>
      <c r="L217" s="2">
        <f>TREND(Calibration!$A$2:$A$4,Calibration!$D$2:$D$4,G217)</f>
        <v>421.21783794121916</v>
      </c>
    </row>
    <row r="218" spans="1:12" x14ac:dyDescent="0.25">
      <c r="A218">
        <v>1079887</v>
      </c>
      <c r="B218">
        <v>14.897000309999999</v>
      </c>
      <c r="C218">
        <v>0.31162000000000001</v>
      </c>
      <c r="D218">
        <v>34.776000979999999</v>
      </c>
      <c r="E218">
        <v>0.24707999999999999</v>
      </c>
      <c r="F218">
        <v>32.0929985</v>
      </c>
      <c r="G218">
        <v>0.69669998</v>
      </c>
      <c r="H218">
        <v>30.788999560000001</v>
      </c>
      <c r="J218" s="2">
        <f>TREND(Calibration!$A$2:$A$4,Calibration!$B$2:$B$4,C218)</f>
        <v>389.59662855869601</v>
      </c>
      <c r="K218" s="2">
        <f>TREND(Calibration!$A$2:$A$4,Calibration!$C$2:$C$4,E218)</f>
        <v>418.44045720840541</v>
      </c>
      <c r="L218" s="2">
        <f>TREND(Calibration!$A$2:$A$4,Calibration!$D$2:$D$4,G218)</f>
        <v>422.27402341766037</v>
      </c>
    </row>
    <row r="219" spans="1:12" x14ac:dyDescent="0.25">
      <c r="A219">
        <v>1084887</v>
      </c>
      <c r="B219">
        <v>14.89000034</v>
      </c>
      <c r="C219">
        <v>0.31086998999999998</v>
      </c>
      <c r="D219">
        <v>34.791999820000001</v>
      </c>
      <c r="E219">
        <v>0.24718999999999999</v>
      </c>
      <c r="F219">
        <v>32.087001800000003</v>
      </c>
      <c r="G219">
        <v>0.68690001999999994</v>
      </c>
      <c r="H219">
        <v>30.775999070000001</v>
      </c>
      <c r="J219" s="2">
        <f>TREND(Calibration!$A$2:$A$4,Calibration!$B$2:$B$4,C219)</f>
        <v>386.2658637765835</v>
      </c>
      <c r="K219" s="2">
        <f>TREND(Calibration!$A$2:$A$4,Calibration!$C$2:$C$4,E219)</f>
        <v>419.28838339104459</v>
      </c>
      <c r="L219" s="2">
        <f>TREND(Calibration!$A$2:$A$4,Calibration!$D$2:$D$4,G219)</f>
        <v>416.18541382483642</v>
      </c>
    </row>
    <row r="220" spans="1:12" x14ac:dyDescent="0.25">
      <c r="A220">
        <v>1089888</v>
      </c>
      <c r="B220">
        <v>14.89000034</v>
      </c>
      <c r="C220">
        <v>0.30875998999999998</v>
      </c>
      <c r="D220">
        <v>34.741001130000001</v>
      </c>
      <c r="E220">
        <v>0.24714000999999999</v>
      </c>
      <c r="F220">
        <v>32.098999020000001</v>
      </c>
      <c r="G220">
        <v>0.68859999999999999</v>
      </c>
      <c r="H220">
        <v>30.781999590000002</v>
      </c>
      <c r="J220" s="2">
        <f>TREND(Calibration!$A$2:$A$4,Calibration!$B$2:$B$4,C220)</f>
        <v>376.89543712859586</v>
      </c>
      <c r="K220" s="2">
        <f>TREND(Calibration!$A$2:$A$4,Calibration!$C$2:$C$4,E220)</f>
        <v>418.90303948313431</v>
      </c>
      <c r="L220" s="2">
        <f>TREND(Calibration!$A$2:$A$4,Calibration!$D$2:$D$4,G220)</f>
        <v>417.24159308838534</v>
      </c>
    </row>
    <row r="221" spans="1:12" x14ac:dyDescent="0.25">
      <c r="A221">
        <v>1094888</v>
      </c>
      <c r="B221">
        <v>14.90999985</v>
      </c>
      <c r="C221">
        <v>0.31130001000000002</v>
      </c>
      <c r="D221">
        <v>34.737998959999999</v>
      </c>
      <c r="E221">
        <v>0.24707999999999999</v>
      </c>
      <c r="F221">
        <v>32.127998349999999</v>
      </c>
      <c r="G221">
        <v>0.67989999000000001</v>
      </c>
      <c r="H221">
        <v>30.791999820000001</v>
      </c>
      <c r="J221" s="2">
        <f>TREND(Calibration!$A$2:$A$4,Calibration!$B$2:$B$4,C221)</f>
        <v>388.17556560936464</v>
      </c>
      <c r="K221" s="2">
        <f>TREND(Calibration!$A$2:$A$4,Calibration!$C$2:$C$4,E221)</f>
        <v>418.44045720840541</v>
      </c>
      <c r="L221" s="2">
        <f>TREND(Calibration!$A$2:$A$4,Calibration!$D$2:$D$4,G221)</f>
        <v>411.83637058302168</v>
      </c>
    </row>
    <row r="222" spans="1:12" x14ac:dyDescent="0.25">
      <c r="A222">
        <v>1099887</v>
      </c>
      <c r="B222">
        <v>15.006999970000001</v>
      </c>
      <c r="C222">
        <v>0.30687001000000003</v>
      </c>
      <c r="D222">
        <v>34.743999479999999</v>
      </c>
      <c r="E222">
        <v>0.24714000999999999</v>
      </c>
      <c r="F222">
        <v>32.182998660000003</v>
      </c>
      <c r="G222">
        <v>0.68150001999999998</v>
      </c>
      <c r="H222">
        <v>30.795000080000001</v>
      </c>
      <c r="J222" s="2">
        <f>TREND(Calibration!$A$2:$A$4,Calibration!$B$2:$B$4,C222)</f>
        <v>368.50211060908737</v>
      </c>
      <c r="K222" s="2">
        <f>TREND(Calibration!$A$2:$A$4,Calibration!$C$2:$C$4,E222)</f>
        <v>418.90303948313431</v>
      </c>
      <c r="L222" s="2">
        <f>TREND(Calibration!$A$2:$A$4,Calibration!$D$2:$D$4,G222)</f>
        <v>412.83045198813005</v>
      </c>
    </row>
    <row r="223" spans="1:12" x14ac:dyDescent="0.25">
      <c r="A223">
        <v>1104887</v>
      </c>
      <c r="B223">
        <v>15.085000040000001</v>
      </c>
      <c r="C223">
        <v>0.30746001000000001</v>
      </c>
      <c r="D223">
        <v>34.772998809999997</v>
      </c>
      <c r="E223">
        <v>0.24714000999999999</v>
      </c>
      <c r="F223">
        <v>32.116001130000001</v>
      </c>
      <c r="G223">
        <v>0.67510002999999996</v>
      </c>
      <c r="H223">
        <v>30.781999590000002</v>
      </c>
      <c r="J223" s="2">
        <f>TREND(Calibration!$A$2:$A$4,Calibration!$B$2:$B$4,C223)</f>
        <v>371.12227730212635</v>
      </c>
      <c r="K223" s="2">
        <f>TREND(Calibration!$A$2:$A$4,Calibration!$C$2:$C$4,E223)</f>
        <v>418.90303948313431</v>
      </c>
      <c r="L223" s="2">
        <f>TREND(Calibration!$A$2:$A$4,Calibration!$D$2:$D$4,G223)</f>
        <v>408.85420713529624</v>
      </c>
    </row>
    <row r="224" spans="1:12" x14ac:dyDescent="0.25">
      <c r="A224">
        <v>1109886</v>
      </c>
      <c r="B224">
        <v>15.18500042</v>
      </c>
      <c r="C224">
        <v>0.30794999000000001</v>
      </c>
      <c r="D224">
        <v>34.766998289999997</v>
      </c>
      <c r="E224">
        <v>0.24718999999999999</v>
      </c>
      <c r="F224">
        <v>32.19900131</v>
      </c>
      <c r="G224">
        <v>0.68480003</v>
      </c>
      <c r="H224">
        <v>30.770000459999999</v>
      </c>
      <c r="J224" s="2">
        <f>TREND(Calibration!$A$2:$A$4,Calibration!$B$2:$B$4,C224)</f>
        <v>373.29825912628803</v>
      </c>
      <c r="K224" s="2">
        <f>TREND(Calibration!$A$2:$A$4,Calibration!$C$2:$C$4,E224)</f>
        <v>419.28838339104459</v>
      </c>
      <c r="L224" s="2">
        <f>TREND(Calibration!$A$2:$A$4,Calibration!$D$2:$D$4,G224)</f>
        <v>414.88071265678735</v>
      </c>
    </row>
    <row r="225" spans="1:12" x14ac:dyDescent="0.25">
      <c r="A225">
        <v>1114887</v>
      </c>
      <c r="B225">
        <v>15.21800041</v>
      </c>
      <c r="C225">
        <v>0.30853998999999999</v>
      </c>
      <c r="D225">
        <v>34.743999479999999</v>
      </c>
      <c r="E225">
        <v>0.24714000999999999</v>
      </c>
      <c r="F225">
        <v>32.166999820000001</v>
      </c>
      <c r="G225">
        <v>0.67610002000000002</v>
      </c>
      <c r="H225">
        <v>30.80200005</v>
      </c>
      <c r="J225" s="2">
        <f>TREND(Calibration!$A$2:$A$4,Calibration!$B$2:$B$4,C225)</f>
        <v>375.91842581932701</v>
      </c>
      <c r="K225" s="2">
        <f>TREND(Calibration!$A$2:$A$4,Calibration!$C$2:$C$4,E225)</f>
        <v>418.90303948313431</v>
      </c>
      <c r="L225" s="2">
        <f>TREND(Calibration!$A$2:$A$4,Calibration!$D$2:$D$4,G225)</f>
        <v>409.47549015142368</v>
      </c>
    </row>
    <row r="226" spans="1:12" x14ac:dyDescent="0.25">
      <c r="A226">
        <v>1119887</v>
      </c>
      <c r="B226">
        <v>15.19200039</v>
      </c>
      <c r="C226">
        <v>0.30568001</v>
      </c>
      <c r="D226">
        <v>34.750999450000002</v>
      </c>
      <c r="E226">
        <v>0.24725000999999999</v>
      </c>
      <c r="F226">
        <v>32.134998320000001</v>
      </c>
      <c r="G226">
        <v>0.67400002000000003</v>
      </c>
      <c r="H226">
        <v>30.76300049</v>
      </c>
      <c r="J226" s="2">
        <f>TREND(Calibration!$A$2:$A$4,Calibration!$B$2:$B$4,C226)</f>
        <v>363.21736761804209</v>
      </c>
      <c r="K226" s="2">
        <f>TREND(Calibration!$A$2:$A$4,Calibration!$C$2:$C$4,E226)</f>
        <v>419.75096566577349</v>
      </c>
      <c r="L226" s="2">
        <f>TREND(Calibration!$A$2:$A$4,Calibration!$D$2:$D$4,G226)</f>
        <v>408.17078277048233</v>
      </c>
    </row>
    <row r="227" spans="1:12" x14ac:dyDescent="0.25">
      <c r="A227">
        <v>1124887</v>
      </c>
      <c r="B227">
        <v>15.11699963</v>
      </c>
      <c r="C227">
        <v>0.30665000999999997</v>
      </c>
      <c r="D227">
        <v>34.754001619999997</v>
      </c>
      <c r="E227">
        <v>0.24714000999999999</v>
      </c>
      <c r="F227">
        <v>32.103000639999998</v>
      </c>
      <c r="G227">
        <v>0.67070001000000001</v>
      </c>
      <c r="H227">
        <v>30.778999330000001</v>
      </c>
      <c r="J227" s="2">
        <f>TREND(Calibration!$A$2:$A$4,Calibration!$B$2:$B$4,C227)</f>
        <v>367.52509929981829</v>
      </c>
      <c r="K227" s="2">
        <f>TREND(Calibration!$A$2:$A$4,Calibration!$C$2:$C$4,E227)</f>
        <v>418.90303948313431</v>
      </c>
      <c r="L227" s="2">
        <f>TREND(Calibration!$A$2:$A$4,Calibration!$D$2:$D$4,G227)</f>
        <v>406.12052210182503</v>
      </c>
    </row>
    <row r="228" spans="1:12" x14ac:dyDescent="0.25">
      <c r="A228">
        <v>1129887</v>
      </c>
      <c r="B228">
        <v>15.0170002</v>
      </c>
      <c r="C228">
        <v>0.30779001</v>
      </c>
      <c r="D228">
        <v>34.759998320000001</v>
      </c>
      <c r="E228">
        <v>0.24718999999999999</v>
      </c>
      <c r="F228">
        <v>32.067001339999997</v>
      </c>
      <c r="G228">
        <v>0.66589999</v>
      </c>
      <c r="H228">
        <v>30.770000459999999</v>
      </c>
      <c r="J228" s="2">
        <f>TREND(Calibration!$A$2:$A$4,Calibration!$B$2:$B$4,C228)</f>
        <v>372.58779426602973</v>
      </c>
      <c r="K228" s="2">
        <f>TREND(Calibration!$A$2:$A$4,Calibration!$C$2:$C$4,E228)</f>
        <v>419.28838339104459</v>
      </c>
      <c r="L228" s="2">
        <f>TREND(Calibration!$A$2:$A$4,Calibration!$D$2:$D$4,G228)</f>
        <v>403.13832137674586</v>
      </c>
    </row>
    <row r="229" spans="1:12" x14ac:dyDescent="0.25">
      <c r="A229">
        <v>1134887</v>
      </c>
      <c r="B229">
        <v>14.98400021</v>
      </c>
      <c r="C229">
        <v>0.30972999000000001</v>
      </c>
      <c r="D229">
        <v>34.766998289999997</v>
      </c>
      <c r="E229">
        <v>0.24718999999999999</v>
      </c>
      <c r="F229">
        <v>32.05099869</v>
      </c>
      <c r="G229">
        <v>0.65880000999999999</v>
      </c>
      <c r="H229">
        <v>30.76600075</v>
      </c>
      <c r="J229" s="2">
        <f>TREND(Calibration!$A$2:$A$4,Calibration!$B$2:$B$4,C229)</f>
        <v>381.20316881037229</v>
      </c>
      <c r="K229" s="2">
        <f>TREND(Calibration!$A$2:$A$4,Calibration!$C$2:$C$4,E229)</f>
        <v>419.28838339104459</v>
      </c>
      <c r="L229" s="2">
        <f>TREND(Calibration!$A$2:$A$4,Calibration!$D$2:$D$4,G229)</f>
        <v>398.72718027649057</v>
      </c>
    </row>
    <row r="230" spans="1:12" x14ac:dyDescent="0.25">
      <c r="A230">
        <v>1139887</v>
      </c>
      <c r="B230">
        <v>15.02000046</v>
      </c>
      <c r="C230">
        <v>0.30491998999999997</v>
      </c>
      <c r="D230">
        <v>34.7859993</v>
      </c>
      <c r="E230">
        <v>0.24703</v>
      </c>
      <c r="F230">
        <v>32.0929985</v>
      </c>
      <c r="G230">
        <v>0.66320002</v>
      </c>
      <c r="H230">
        <v>30.788999560000001</v>
      </c>
      <c r="J230" s="2">
        <f>TREND(Calibration!$A$2:$A$4,Calibration!$B$2:$B$4,C230)</f>
        <v>359.8421488213578</v>
      </c>
      <c r="K230" s="2">
        <f>TREND(Calibration!$A$2:$A$4,Calibration!$C$2:$C$4,E230)</f>
        <v>418.05503621629668</v>
      </c>
      <c r="L230" s="2">
        <f>TREND(Calibration!$A$2:$A$4,Calibration!$D$2:$D$4,G230)</f>
        <v>401.46085909706954</v>
      </c>
    </row>
    <row r="231" spans="1:12" x14ac:dyDescent="0.25">
      <c r="A231">
        <v>1144886</v>
      </c>
      <c r="B231">
        <v>15.059000019999999</v>
      </c>
      <c r="C231">
        <v>0.30843999999999999</v>
      </c>
      <c r="D231">
        <v>34.778999329999998</v>
      </c>
      <c r="E231">
        <v>0.24714000999999999</v>
      </c>
      <c r="F231">
        <v>32.151000979999999</v>
      </c>
      <c r="G231">
        <v>0.65939999000000005</v>
      </c>
      <c r="H231">
        <v>30.791999820000001</v>
      </c>
      <c r="J231" s="2">
        <f>TREND(Calibration!$A$2:$A$4,Calibration!$B$2:$B$4,C231)</f>
        <v>375.47437417926449</v>
      </c>
      <c r="K231" s="2">
        <f>TREND(Calibration!$A$2:$A$4,Calibration!$C$2:$C$4,E231)</f>
        <v>418.90303948313431</v>
      </c>
      <c r="L231" s="2">
        <f>TREND(Calibration!$A$2:$A$4,Calibration!$D$2:$D$4,G231)</f>
        <v>399.09994138811788</v>
      </c>
    </row>
    <row r="232" spans="1:12" x14ac:dyDescent="0.25">
      <c r="A232">
        <v>1149887</v>
      </c>
      <c r="B232">
        <v>15.130000109999999</v>
      </c>
      <c r="C232">
        <v>0.30821999999999999</v>
      </c>
      <c r="D232">
        <v>34.730998990000003</v>
      </c>
      <c r="E232">
        <v>0.24707999999999999</v>
      </c>
      <c r="F232">
        <v>32.166999820000001</v>
      </c>
      <c r="G232">
        <v>0.65939999000000005</v>
      </c>
      <c r="H232">
        <v>30.815000529999999</v>
      </c>
      <c r="J232" s="2">
        <f>TREND(Calibration!$A$2:$A$4,Calibration!$B$2:$B$4,C232)</f>
        <v>374.49736286999564</v>
      </c>
      <c r="K232" s="2">
        <f>TREND(Calibration!$A$2:$A$4,Calibration!$C$2:$C$4,E232)</f>
        <v>418.44045720840541</v>
      </c>
      <c r="L232" s="2">
        <f>TREND(Calibration!$A$2:$A$4,Calibration!$D$2:$D$4,G232)</f>
        <v>399.09994138811788</v>
      </c>
    </row>
    <row r="233" spans="1:12" x14ac:dyDescent="0.25">
      <c r="A233">
        <v>1154888</v>
      </c>
      <c r="B233">
        <v>15.227999690000001</v>
      </c>
      <c r="C233">
        <v>0.30691998999999998</v>
      </c>
      <c r="D233">
        <v>34.754001619999997</v>
      </c>
      <c r="E233">
        <v>0.24714000999999999</v>
      </c>
      <c r="F233">
        <v>32.195999149999999</v>
      </c>
      <c r="G233">
        <v>0.65509998999999997</v>
      </c>
      <c r="H233">
        <v>30.820999149999999</v>
      </c>
      <c r="J233" s="2">
        <f>TREND(Calibration!$A$2:$A$4,Calibration!$B$2:$B$4,C233)</f>
        <v>368.7240698147109</v>
      </c>
      <c r="K233" s="2">
        <f>TREND(Calibration!$A$2:$A$4,Calibration!$C$2:$C$4,E233)</f>
        <v>418.90303948313431</v>
      </c>
      <c r="L233" s="2">
        <f>TREND(Calibration!$A$2:$A$4,Calibration!$D$2:$D$4,G233)</f>
        <v>396.42839770333313</v>
      </c>
    </row>
    <row r="234" spans="1:12" x14ac:dyDescent="0.25">
      <c r="A234">
        <v>1160074</v>
      </c>
      <c r="B234">
        <v>15.27600002</v>
      </c>
      <c r="C234">
        <v>0.30243998999999999</v>
      </c>
      <c r="D234">
        <v>34.766998289999997</v>
      </c>
      <c r="E234">
        <v>0.24687000000000001</v>
      </c>
      <c r="F234">
        <v>32.140998840000002</v>
      </c>
      <c r="G234">
        <v>0.65939999000000005</v>
      </c>
      <c r="H234">
        <v>30.820999149999999</v>
      </c>
      <c r="J234" s="2">
        <f>TREND(Calibration!$A$2:$A$4,Calibration!$B$2:$B$4,C234)</f>
        <v>348.82856678960002</v>
      </c>
      <c r="K234" s="2">
        <f>TREND(Calibration!$A$2:$A$4,Calibration!$C$2:$C$4,E234)</f>
        <v>416.82168904154878</v>
      </c>
      <c r="L234" s="2">
        <f>TREND(Calibration!$A$2:$A$4,Calibration!$D$2:$D$4,G234)</f>
        <v>399.09994138811788</v>
      </c>
    </row>
    <row r="235" spans="1:12" x14ac:dyDescent="0.25">
      <c r="A235">
        <v>1164894</v>
      </c>
      <c r="B235">
        <v>15.260000229999999</v>
      </c>
      <c r="C235">
        <v>0.30757001</v>
      </c>
      <c r="D235">
        <v>34.783000950000002</v>
      </c>
      <c r="E235">
        <v>0.24687000000000001</v>
      </c>
      <c r="F235">
        <v>32.098999020000001</v>
      </c>
      <c r="G235">
        <v>0.65509998999999997</v>
      </c>
      <c r="H235">
        <v>30.81100082</v>
      </c>
      <c r="J235" s="2">
        <f>TREND(Calibration!$A$2:$A$4,Calibration!$B$2:$B$4,C235)</f>
        <v>371.61078295676089</v>
      </c>
      <c r="K235" s="2">
        <f>TREND(Calibration!$A$2:$A$4,Calibration!$C$2:$C$4,E235)</f>
        <v>416.82168904154878</v>
      </c>
      <c r="L235" s="2">
        <f>TREND(Calibration!$A$2:$A$4,Calibration!$D$2:$D$4,G235)</f>
        <v>396.42839770333313</v>
      </c>
    </row>
    <row r="236" spans="1:12" x14ac:dyDescent="0.25">
      <c r="A236">
        <v>1169993</v>
      </c>
      <c r="B236">
        <v>15.21500015</v>
      </c>
      <c r="C236">
        <v>0.30626999999999999</v>
      </c>
      <c r="D236">
        <v>34.776000979999999</v>
      </c>
      <c r="E236">
        <v>0.24681</v>
      </c>
      <c r="F236">
        <v>32.180000309999997</v>
      </c>
      <c r="G236">
        <v>0.65179997999999995</v>
      </c>
      <c r="H236">
        <v>30.80500031</v>
      </c>
      <c r="J236" s="2">
        <f>TREND(Calibration!$A$2:$A$4,Calibration!$B$2:$B$4,C236)</f>
        <v>365.83748990147615</v>
      </c>
      <c r="K236" s="2">
        <f>TREND(Calibration!$A$2:$A$4,Calibration!$C$2:$C$4,E236)</f>
        <v>416.35918385101809</v>
      </c>
      <c r="L236" s="2">
        <f>TREND(Calibration!$A$2:$A$4,Calibration!$D$2:$D$4,G236)</f>
        <v>394.37813703467577</v>
      </c>
    </row>
    <row r="237" spans="1:12" x14ac:dyDescent="0.25">
      <c r="A237">
        <v>1174888</v>
      </c>
      <c r="B237">
        <v>15.14299965</v>
      </c>
      <c r="C237">
        <v>0.30816999</v>
      </c>
      <c r="D237">
        <v>34.756999970000003</v>
      </c>
      <c r="E237">
        <v>0.24676000000000001</v>
      </c>
      <c r="F237">
        <v>32.188999180000003</v>
      </c>
      <c r="G237">
        <v>0.64910000999999995</v>
      </c>
      <c r="H237">
        <v>30.80500031</v>
      </c>
      <c r="J237" s="2">
        <f>TREND(Calibration!$A$2:$A$4,Calibration!$B$2:$B$4,C237)</f>
        <v>374.27527043555688</v>
      </c>
      <c r="K237" s="2">
        <f>TREND(Calibration!$A$2:$A$4,Calibration!$C$2:$C$4,E237)</f>
        <v>415.97376285890937</v>
      </c>
      <c r="L237" s="2">
        <f>TREND(Calibration!$A$2:$A$4,Calibration!$D$2:$D$4,G237)</f>
        <v>392.70067475499945</v>
      </c>
    </row>
    <row r="238" spans="1:12" x14ac:dyDescent="0.25">
      <c r="A238">
        <v>1179993</v>
      </c>
      <c r="B238">
        <v>15.09500027</v>
      </c>
      <c r="C238">
        <v>0.30480998999999998</v>
      </c>
      <c r="D238">
        <v>34.778999329999998</v>
      </c>
      <c r="E238">
        <v>0.24681</v>
      </c>
      <c r="F238">
        <v>32.164001460000001</v>
      </c>
      <c r="G238">
        <v>0.64370000000000005</v>
      </c>
      <c r="H238">
        <v>30.80500031</v>
      </c>
      <c r="J238" s="2">
        <f>TREND(Calibration!$A$2:$A$4,Calibration!$B$2:$B$4,C238)</f>
        <v>359.35364316672326</v>
      </c>
      <c r="K238" s="2">
        <f>TREND(Calibration!$A$2:$A$4,Calibration!$C$2:$C$4,E238)</f>
        <v>416.35918385101809</v>
      </c>
      <c r="L238" s="2">
        <f>TREND(Calibration!$A$2:$A$4,Calibration!$D$2:$D$4,G238)</f>
        <v>389.34570670540086</v>
      </c>
    </row>
    <row r="239" spans="1:12" x14ac:dyDescent="0.25">
      <c r="A239">
        <v>1184997</v>
      </c>
      <c r="B239">
        <v>15.07499981</v>
      </c>
      <c r="C239">
        <v>0.30568001</v>
      </c>
      <c r="D239">
        <v>34.7859993</v>
      </c>
      <c r="E239">
        <v>0.24676000000000001</v>
      </c>
      <c r="F239">
        <v>32.098999020000001</v>
      </c>
      <c r="G239">
        <v>0.64209998000000001</v>
      </c>
      <c r="H239">
        <v>30.80500031</v>
      </c>
      <c r="J239" s="2">
        <f>TREND(Calibration!$A$2:$A$4,Calibration!$B$2:$B$4,C239)</f>
        <v>363.21736761804209</v>
      </c>
      <c r="K239" s="2">
        <f>TREND(Calibration!$A$2:$A$4,Calibration!$C$2:$C$4,E239)</f>
        <v>415.97376285890937</v>
      </c>
      <c r="L239" s="2">
        <f>TREND(Calibration!$A$2:$A$4,Calibration!$D$2:$D$4,G239)</f>
        <v>388.35163151318477</v>
      </c>
    </row>
    <row r="240" spans="1:12" x14ac:dyDescent="0.25">
      <c r="A240">
        <v>1190018</v>
      </c>
      <c r="B240">
        <v>15.0909996</v>
      </c>
      <c r="C240">
        <v>0.30779001</v>
      </c>
      <c r="D240">
        <v>34.754001619999997</v>
      </c>
      <c r="E240">
        <v>0.24681</v>
      </c>
      <c r="F240">
        <v>32.111999509999997</v>
      </c>
      <c r="G240">
        <v>0.63990002999999995</v>
      </c>
      <c r="H240">
        <v>30.798000340000002</v>
      </c>
      <c r="J240" s="2">
        <f>TREND(Calibration!$A$2:$A$4,Calibration!$B$2:$B$4,C240)</f>
        <v>372.58779426602973</v>
      </c>
      <c r="K240" s="2">
        <f>TREND(Calibration!$A$2:$A$4,Calibration!$C$2:$C$4,E240)</f>
        <v>416.35918385101809</v>
      </c>
      <c r="L240" s="2">
        <f>TREND(Calibration!$A$2:$A$4,Calibration!$D$2:$D$4,G240)</f>
        <v>386.98482627380281</v>
      </c>
    </row>
    <row r="241" spans="1:12" x14ac:dyDescent="0.25">
      <c r="A241">
        <v>1194893</v>
      </c>
      <c r="B241">
        <v>15.12100029</v>
      </c>
      <c r="C241">
        <v>0.30691998999999998</v>
      </c>
      <c r="D241">
        <v>34.807998660000003</v>
      </c>
      <c r="E241">
        <v>0.24681</v>
      </c>
      <c r="F241">
        <v>32.134998320000001</v>
      </c>
      <c r="G241">
        <v>0.63669997</v>
      </c>
      <c r="H241">
        <v>30.830999370000001</v>
      </c>
      <c r="J241" s="2">
        <f>TREND(Calibration!$A$2:$A$4,Calibration!$B$2:$B$4,C241)</f>
        <v>368.7240698147109</v>
      </c>
      <c r="K241" s="2">
        <f>TREND(Calibration!$A$2:$A$4,Calibration!$C$2:$C$4,E241)</f>
        <v>416.35918385101809</v>
      </c>
      <c r="L241" s="2">
        <f>TREND(Calibration!$A$2:$A$4,Calibration!$D$2:$D$4,G241)</f>
        <v>384.99666346358606</v>
      </c>
    </row>
    <row r="242" spans="1:12" x14ac:dyDescent="0.25">
      <c r="A242">
        <v>1199887</v>
      </c>
      <c r="B242">
        <v>15.175999640000001</v>
      </c>
      <c r="C242">
        <v>0.30621999999999999</v>
      </c>
      <c r="D242">
        <v>34.801998140000002</v>
      </c>
      <c r="E242">
        <v>0.24642998999999999</v>
      </c>
      <c r="F242">
        <v>32.083000179999999</v>
      </c>
      <c r="G242">
        <v>0.63510001000000005</v>
      </c>
      <c r="H242">
        <v>30.80500031</v>
      </c>
      <c r="J242" s="2">
        <f>TREND(Calibration!$A$2:$A$4,Calibration!$B$2:$B$4,C242)</f>
        <v>365.61544187664231</v>
      </c>
      <c r="K242" s="2">
        <f>TREND(Calibration!$A$2:$A$4,Calibration!$C$2:$C$4,E242)</f>
        <v>413.42990722679315</v>
      </c>
      <c r="L242" s="2">
        <f>TREND(Calibration!$A$2:$A$4,Calibration!$D$2:$D$4,G242)</f>
        <v>384.00262554872376</v>
      </c>
    </row>
    <row r="243" spans="1:12" x14ac:dyDescent="0.25">
      <c r="A243">
        <v>1204887</v>
      </c>
      <c r="B243">
        <v>15.21500015</v>
      </c>
      <c r="C243">
        <v>0.30406000999999999</v>
      </c>
      <c r="D243">
        <v>34.754001619999997</v>
      </c>
      <c r="E243">
        <v>0.24642998999999999</v>
      </c>
      <c r="F243">
        <v>32.1570015</v>
      </c>
      <c r="G243">
        <v>0.63559997000000001</v>
      </c>
      <c r="H243">
        <v>30.826999659999998</v>
      </c>
      <c r="J243" s="2">
        <f>TREND(Calibration!$A$2:$A$4,Calibration!$B$2:$B$4,C243)</f>
        <v>356.02301161342598</v>
      </c>
      <c r="K243" s="2">
        <f>TREND(Calibration!$A$2:$A$4,Calibration!$C$2:$C$4,E243)</f>
        <v>413.42990722679315</v>
      </c>
      <c r="L243" s="2">
        <f>TREND(Calibration!$A$2:$A$4,Calibration!$D$2:$D$4,G243)</f>
        <v>384.31324531166439</v>
      </c>
    </row>
    <row r="244" spans="1:12" x14ac:dyDescent="0.25">
      <c r="A244">
        <v>1209887</v>
      </c>
      <c r="B244">
        <v>15.23400021</v>
      </c>
      <c r="C244">
        <v>0.30346000000000001</v>
      </c>
      <c r="D244">
        <v>34.783000950000002</v>
      </c>
      <c r="E244">
        <v>0.24654000000000001</v>
      </c>
      <c r="F244">
        <v>32.105998990000003</v>
      </c>
      <c r="G244">
        <v>0.63510001000000005</v>
      </c>
      <c r="H244">
        <v>30.823999400000002</v>
      </c>
      <c r="J244" s="2">
        <f>TREND(Calibration!$A$2:$A$4,Calibration!$B$2:$B$4,C244)</f>
        <v>353.35839090581499</v>
      </c>
      <c r="K244" s="2">
        <f>TREND(Calibration!$A$2:$A$4,Calibration!$C$2:$C$4,E244)</f>
        <v>414.277910493631</v>
      </c>
      <c r="L244" s="2">
        <f>TREND(Calibration!$A$2:$A$4,Calibration!$D$2:$D$4,G244)</f>
        <v>384.00262554872376</v>
      </c>
    </row>
    <row r="245" spans="1:12" x14ac:dyDescent="0.25">
      <c r="A245">
        <v>1214887</v>
      </c>
      <c r="B245">
        <v>15.21800041</v>
      </c>
      <c r="C245">
        <v>0.30502998999999997</v>
      </c>
      <c r="D245">
        <v>34.766998289999997</v>
      </c>
      <c r="E245">
        <v>0.24648999999999999</v>
      </c>
      <c r="F245">
        <v>32.186000819999997</v>
      </c>
      <c r="G245">
        <v>0.63400000000000001</v>
      </c>
      <c r="H245">
        <v>30.853000640000001</v>
      </c>
      <c r="J245" s="2">
        <f>TREND(Calibration!$A$2:$A$4,Calibration!$B$2:$B$4,C245)</f>
        <v>360.33065447599211</v>
      </c>
      <c r="K245" s="2">
        <f>TREND(Calibration!$A$2:$A$4,Calibration!$C$2:$C$4,E245)</f>
        <v>413.89248950152205</v>
      </c>
      <c r="L245" s="2">
        <f>TREND(Calibration!$A$2:$A$4,Calibration!$D$2:$D$4,G245)</f>
        <v>383.31920118390974</v>
      </c>
    </row>
    <row r="246" spans="1:12" x14ac:dyDescent="0.25">
      <c r="A246">
        <v>1219887</v>
      </c>
      <c r="B246">
        <v>15.17199993</v>
      </c>
      <c r="C246">
        <v>0.30626999999999999</v>
      </c>
      <c r="D246">
        <v>34.776000979999999</v>
      </c>
      <c r="E246">
        <v>0.24642998999999999</v>
      </c>
      <c r="F246">
        <v>32.195999149999999</v>
      </c>
      <c r="G246">
        <v>0.63719999999999999</v>
      </c>
      <c r="H246">
        <v>30.826999659999998</v>
      </c>
      <c r="J246" s="2">
        <f>TREND(Calibration!$A$2:$A$4,Calibration!$B$2:$B$4,C246)</f>
        <v>365.83748990147615</v>
      </c>
      <c r="K246" s="2">
        <f>TREND(Calibration!$A$2:$A$4,Calibration!$C$2:$C$4,E246)</f>
        <v>413.42990722679315</v>
      </c>
      <c r="L246" s="2">
        <f>TREND(Calibration!$A$2:$A$4,Calibration!$D$2:$D$4,G246)</f>
        <v>385.30732671677276</v>
      </c>
    </row>
    <row r="247" spans="1:12" x14ac:dyDescent="0.25">
      <c r="A247">
        <v>1224887</v>
      </c>
      <c r="B247">
        <v>15.12100029</v>
      </c>
      <c r="C247">
        <v>0.30752000000000002</v>
      </c>
      <c r="D247">
        <v>34.807998660000003</v>
      </c>
      <c r="E247">
        <v>0.24654000000000001</v>
      </c>
      <c r="F247">
        <v>32.153999329999998</v>
      </c>
      <c r="G247">
        <v>0.63180000000000003</v>
      </c>
      <c r="H247">
        <v>30.843000409999998</v>
      </c>
      <c r="J247" s="2">
        <f>TREND(Calibration!$A$2:$A$4,Calibration!$B$2:$B$4,C247)</f>
        <v>371.38869052232212</v>
      </c>
      <c r="K247" s="2">
        <f>TREND(Calibration!$A$2:$A$4,Calibration!$C$2:$C$4,E247)</f>
        <v>414.277910493631</v>
      </c>
      <c r="L247" s="2">
        <f>TREND(Calibration!$A$2:$A$4,Calibration!$D$2:$D$4,G247)</f>
        <v>381.95236488006645</v>
      </c>
    </row>
    <row r="248" spans="1:12" x14ac:dyDescent="0.25">
      <c r="A248">
        <v>1229886</v>
      </c>
      <c r="B248">
        <v>15.02600002</v>
      </c>
      <c r="C248">
        <v>0.31022</v>
      </c>
      <c r="D248">
        <v>34.766998289999997</v>
      </c>
      <c r="E248">
        <v>0.24648999999999999</v>
      </c>
      <c r="F248">
        <v>32.134998320000001</v>
      </c>
      <c r="G248">
        <v>0.62809998</v>
      </c>
      <c r="H248">
        <v>30.820999149999999</v>
      </c>
      <c r="J248" s="2">
        <f>TREND(Calibration!$A$2:$A$4,Calibration!$B$2:$B$4,C248)</f>
        <v>383.37928386334875</v>
      </c>
      <c r="K248" s="2">
        <f>TREND(Calibration!$A$2:$A$4,Calibration!$C$2:$C$4,E248)</f>
        <v>413.89248950152205</v>
      </c>
      <c r="L248" s="2">
        <f>TREND(Calibration!$A$2:$A$4,Calibration!$D$2:$D$4,G248)</f>
        <v>379.65358230690896</v>
      </c>
    </row>
    <row r="249" spans="1:12" x14ac:dyDescent="0.25">
      <c r="A249">
        <v>1234976</v>
      </c>
      <c r="B249">
        <v>14.958000180000001</v>
      </c>
      <c r="C249">
        <v>0.30665000999999997</v>
      </c>
      <c r="D249">
        <v>34.759998320000001</v>
      </c>
      <c r="E249">
        <v>0.24642998999999999</v>
      </c>
      <c r="F249">
        <v>32.134998320000001</v>
      </c>
      <c r="G249">
        <v>0.62809998</v>
      </c>
      <c r="H249">
        <v>30.843000409999998</v>
      </c>
      <c r="J249" s="2">
        <f>TREND(Calibration!$A$2:$A$4,Calibration!$B$2:$B$4,C249)</f>
        <v>367.52509929981829</v>
      </c>
      <c r="K249" s="2">
        <f>TREND(Calibration!$A$2:$A$4,Calibration!$C$2:$C$4,E249)</f>
        <v>413.42990722679315</v>
      </c>
      <c r="L249" s="2">
        <f>TREND(Calibration!$A$2:$A$4,Calibration!$D$2:$D$4,G249)</f>
        <v>379.65358230690896</v>
      </c>
    </row>
    <row r="250" spans="1:12" x14ac:dyDescent="0.25">
      <c r="A250">
        <v>1239982</v>
      </c>
      <c r="B250">
        <v>14.97099972</v>
      </c>
      <c r="C250">
        <v>0.30757001</v>
      </c>
      <c r="D250">
        <v>34.747001650000001</v>
      </c>
      <c r="E250">
        <v>0.24642998999999999</v>
      </c>
      <c r="F250">
        <v>32.109001159999998</v>
      </c>
      <c r="G250">
        <v>0.62319999999999998</v>
      </c>
      <c r="H250">
        <v>30.850000380000001</v>
      </c>
      <c r="J250" s="2">
        <f>TREND(Calibration!$A$2:$A$4,Calibration!$B$2:$B$4,C250)</f>
        <v>371.61078295676089</v>
      </c>
      <c r="K250" s="2">
        <f>TREND(Calibration!$A$2:$A$4,Calibration!$C$2:$C$4,E250)</f>
        <v>413.42990722679315</v>
      </c>
      <c r="L250" s="2">
        <f>TREND(Calibration!$A$2:$A$4,Calibration!$D$2:$D$4,G250)</f>
        <v>376.60927751049701</v>
      </c>
    </row>
    <row r="251" spans="1:12" x14ac:dyDescent="0.25">
      <c r="A251">
        <v>1244887</v>
      </c>
      <c r="B251">
        <v>15.0170002</v>
      </c>
      <c r="C251">
        <v>0.30789</v>
      </c>
      <c r="D251">
        <v>34.789001460000001</v>
      </c>
      <c r="E251">
        <v>0.24648999999999999</v>
      </c>
      <c r="F251">
        <v>32.098999020000001</v>
      </c>
      <c r="G251">
        <v>0.61940002000000005</v>
      </c>
      <c r="H251">
        <v>30.840000150000002</v>
      </c>
      <c r="J251" s="2">
        <f>TREND(Calibration!$A$2:$A$4,Calibration!$B$2:$B$4,C251)</f>
        <v>373.03184590609226</v>
      </c>
      <c r="K251" s="2">
        <f>TREND(Calibration!$A$2:$A$4,Calibration!$C$2:$C$4,E251)</f>
        <v>413.89248950152205</v>
      </c>
      <c r="L251" s="2">
        <f>TREND(Calibration!$A$2:$A$4,Calibration!$D$2:$D$4,G251)</f>
        <v>374.24839086600673</v>
      </c>
    </row>
    <row r="252" spans="1:12" x14ac:dyDescent="0.25">
      <c r="A252">
        <v>1249887</v>
      </c>
      <c r="B252">
        <v>15.11699963</v>
      </c>
      <c r="C252">
        <v>0.30746001000000001</v>
      </c>
      <c r="D252">
        <v>34.756999970000003</v>
      </c>
      <c r="E252">
        <v>0.24621999</v>
      </c>
      <c r="F252">
        <v>32.147998809999997</v>
      </c>
      <c r="G252">
        <v>0.61890000000000001</v>
      </c>
      <c r="H252">
        <v>30.815000529999999</v>
      </c>
      <c r="J252" s="2">
        <f>TREND(Calibration!$A$2:$A$4,Calibration!$B$2:$B$4,C252)</f>
        <v>371.12227730212635</v>
      </c>
      <c r="K252" s="2">
        <f>TREND(Calibration!$A$2:$A$4,Calibration!$C$2:$C$4,E252)</f>
        <v>411.81113905993652</v>
      </c>
      <c r="L252" s="2">
        <f>TREND(Calibration!$A$2:$A$4,Calibration!$D$2:$D$4,G252)</f>
        <v>373.93773382571231</v>
      </c>
    </row>
    <row r="253" spans="1:12" x14ac:dyDescent="0.25">
      <c r="A253">
        <v>1254887</v>
      </c>
      <c r="B253">
        <v>15.14599991</v>
      </c>
      <c r="C253">
        <v>0.30594999</v>
      </c>
      <c r="D253">
        <v>34.789001460000001</v>
      </c>
      <c r="E253">
        <v>0.24621999</v>
      </c>
      <c r="F253">
        <v>32.083000179999999</v>
      </c>
      <c r="G253">
        <v>0.61669998999999998</v>
      </c>
      <c r="H253">
        <v>30.80800056</v>
      </c>
      <c r="J253" s="2">
        <f>TREND(Calibration!$A$2:$A$4,Calibration!$B$2:$B$4,C253)</f>
        <v>364.4163381329347</v>
      </c>
      <c r="K253" s="2">
        <f>TREND(Calibration!$A$2:$A$4,Calibration!$C$2:$C$4,E253)</f>
        <v>411.81113905993652</v>
      </c>
      <c r="L253" s="2">
        <f>TREND(Calibration!$A$2:$A$4,Calibration!$D$2:$D$4,G253)</f>
        <v>372.57089130897663</v>
      </c>
    </row>
    <row r="254" spans="1:12" x14ac:dyDescent="0.25">
      <c r="A254">
        <v>1259972</v>
      </c>
      <c r="B254">
        <v>15.182000159999999</v>
      </c>
      <c r="C254">
        <v>0.31156999000000002</v>
      </c>
      <c r="D254">
        <v>34.756999970000003</v>
      </c>
      <c r="E254">
        <v>0.24615999999999999</v>
      </c>
      <c r="F254">
        <v>32.127998349999999</v>
      </c>
      <c r="G254">
        <v>0.61669998999999998</v>
      </c>
      <c r="H254">
        <v>30.826999659999998</v>
      </c>
      <c r="J254" s="2">
        <f>TREND(Calibration!$A$2:$A$4,Calibration!$B$2:$B$4,C254)</f>
        <v>389.37453612425725</v>
      </c>
      <c r="K254" s="2">
        <f>TREND(Calibration!$A$2:$A$4,Calibration!$C$2:$C$4,E254)</f>
        <v>411.34871095360427</v>
      </c>
      <c r="L254" s="2">
        <f>TREND(Calibration!$A$2:$A$4,Calibration!$D$2:$D$4,G254)</f>
        <v>372.57089130897663</v>
      </c>
    </row>
    <row r="255" spans="1:12" x14ac:dyDescent="0.25">
      <c r="A255">
        <v>1264886</v>
      </c>
      <c r="B255">
        <v>15.100999829999999</v>
      </c>
      <c r="C255">
        <v>0.30724998999999997</v>
      </c>
      <c r="D255">
        <v>34.730998990000003</v>
      </c>
      <c r="E255">
        <v>0.24621999</v>
      </c>
      <c r="F255">
        <v>32.076999659999998</v>
      </c>
      <c r="G255">
        <v>0.60970002000000001</v>
      </c>
      <c r="H255">
        <v>30.818000789999999</v>
      </c>
      <c r="J255" s="2">
        <f>TREND(Calibration!$A$2:$A$4,Calibration!$B$2:$B$4,C255)</f>
        <v>370.18958677861428</v>
      </c>
      <c r="K255" s="2">
        <f>TREND(Calibration!$A$2:$A$4,Calibration!$C$2:$C$4,E255)</f>
        <v>411.81113905993652</v>
      </c>
      <c r="L255" s="2">
        <f>TREND(Calibration!$A$2:$A$4,Calibration!$D$2:$D$4,G255)</f>
        <v>368.22188534451561</v>
      </c>
    </row>
    <row r="256" spans="1:12" x14ac:dyDescent="0.25">
      <c r="A256">
        <v>1269886</v>
      </c>
      <c r="B256">
        <v>15.055999760000001</v>
      </c>
      <c r="C256">
        <v>0.30946001000000001</v>
      </c>
      <c r="D256">
        <v>34.712001800000003</v>
      </c>
      <c r="E256">
        <v>0.24615999999999999</v>
      </c>
      <c r="F256">
        <v>32.125</v>
      </c>
      <c r="G256">
        <v>0.61669998999999998</v>
      </c>
      <c r="H256">
        <v>30.823999400000002</v>
      </c>
      <c r="J256" s="2">
        <f>TREND(Calibration!$A$2:$A$4,Calibration!$B$2:$B$4,C256)</f>
        <v>380.00419829547968</v>
      </c>
      <c r="K256" s="2">
        <f>TREND(Calibration!$A$2:$A$4,Calibration!$C$2:$C$4,E256)</f>
        <v>411.34871095360427</v>
      </c>
      <c r="L256" s="2">
        <f>TREND(Calibration!$A$2:$A$4,Calibration!$D$2:$D$4,G256)</f>
        <v>372.57089130897663</v>
      </c>
    </row>
    <row r="257" spans="1:12" x14ac:dyDescent="0.25">
      <c r="A257">
        <v>1274909</v>
      </c>
      <c r="B257">
        <v>15</v>
      </c>
      <c r="C257">
        <v>0.29844000999999998</v>
      </c>
      <c r="D257">
        <v>34.741001130000001</v>
      </c>
      <c r="E257">
        <v>0.24621999</v>
      </c>
      <c r="F257">
        <v>32.17599869</v>
      </c>
      <c r="G257">
        <v>0.61460000000000004</v>
      </c>
      <c r="H257">
        <v>30.815000529999999</v>
      </c>
      <c r="J257" s="2">
        <f>TREND(Calibration!$A$2:$A$4,Calibration!$B$2:$B$4,C257)</f>
        <v>331.06481362210343</v>
      </c>
      <c r="K257" s="2">
        <f>TREND(Calibration!$A$2:$A$4,Calibration!$C$2:$C$4,E257)</f>
        <v>411.81113905993652</v>
      </c>
      <c r="L257" s="2">
        <f>TREND(Calibration!$A$2:$A$4,Calibration!$D$2:$D$4,G257)</f>
        <v>371.26619014092762</v>
      </c>
    </row>
    <row r="258" spans="1:12" x14ac:dyDescent="0.25">
      <c r="A258">
        <v>1279887</v>
      </c>
      <c r="B258">
        <v>14.94200039</v>
      </c>
      <c r="C258">
        <v>0.30541000000000001</v>
      </c>
      <c r="D258">
        <v>34.750999450000002</v>
      </c>
      <c r="E258">
        <v>0.24611000999999999</v>
      </c>
      <c r="F258">
        <v>32.090000150000002</v>
      </c>
      <c r="G258">
        <v>0.61290001999999999</v>
      </c>
      <c r="H258">
        <v>30.830999370000001</v>
      </c>
      <c r="J258" s="2">
        <f>TREND(Calibration!$A$2:$A$4,Calibration!$B$2:$B$4,C258)</f>
        <v>362.01826387433448</v>
      </c>
      <c r="K258" s="2">
        <f>TREND(Calibration!$A$2:$A$4,Calibration!$C$2:$C$4,E258)</f>
        <v>410.96336704569399</v>
      </c>
      <c r="L258" s="2">
        <f>TREND(Calibration!$A$2:$A$4,Calibration!$D$2:$D$4,G258)</f>
        <v>370.21001087737869</v>
      </c>
    </row>
    <row r="259" spans="1:12" x14ac:dyDescent="0.25">
      <c r="A259">
        <v>1284987</v>
      </c>
      <c r="B259">
        <v>14.932000159999999</v>
      </c>
      <c r="C259">
        <v>0.30621999999999999</v>
      </c>
      <c r="D259">
        <v>34.778999329999998</v>
      </c>
      <c r="E259">
        <v>0.24621999</v>
      </c>
      <c r="F259">
        <v>32.122001650000001</v>
      </c>
      <c r="G259">
        <v>0.60750002000000003</v>
      </c>
      <c r="H259">
        <v>30.826999659999998</v>
      </c>
      <c r="J259" s="2">
        <f>TREND(Calibration!$A$2:$A$4,Calibration!$B$2:$B$4,C259)</f>
        <v>365.61544187664231</v>
      </c>
      <c r="K259" s="2">
        <f>TREND(Calibration!$A$2:$A$4,Calibration!$C$2:$C$4,E259)</f>
        <v>411.81113905993652</v>
      </c>
      <c r="L259" s="2">
        <f>TREND(Calibration!$A$2:$A$4,Calibration!$D$2:$D$4,G259)</f>
        <v>366.85504904067233</v>
      </c>
    </row>
    <row r="260" spans="1:12" x14ac:dyDescent="0.25">
      <c r="A260">
        <v>1289893</v>
      </c>
      <c r="B260">
        <v>14.96800041</v>
      </c>
      <c r="C260">
        <v>0.30470999999999998</v>
      </c>
      <c r="D260">
        <v>34.743999479999999</v>
      </c>
      <c r="E260">
        <v>0.24648999999999999</v>
      </c>
      <c r="F260">
        <v>32.109001159999998</v>
      </c>
      <c r="G260">
        <v>0.60320001999999995</v>
      </c>
      <c r="H260">
        <v>30.781999590000002</v>
      </c>
      <c r="J260" s="2">
        <f>TREND(Calibration!$A$2:$A$4,Calibration!$B$2:$B$4,C260)</f>
        <v>358.90959152666073</v>
      </c>
      <c r="K260" s="2">
        <f>TREND(Calibration!$A$2:$A$4,Calibration!$C$2:$C$4,E260)</f>
        <v>413.89248950152205</v>
      </c>
      <c r="L260" s="2">
        <f>TREND(Calibration!$A$2:$A$4,Calibration!$D$2:$D$4,G260)</f>
        <v>364.18350535588758</v>
      </c>
    </row>
    <row r="261" spans="1:12" x14ac:dyDescent="0.25">
      <c r="A261">
        <v>1294887</v>
      </c>
      <c r="B261">
        <v>15.022999759999999</v>
      </c>
      <c r="C261">
        <v>0.30303001000000002</v>
      </c>
      <c r="D261">
        <v>34.759998320000001</v>
      </c>
      <c r="E261">
        <v>0.24648999999999999</v>
      </c>
      <c r="F261">
        <v>32.083000179999999</v>
      </c>
      <c r="G261">
        <v>0.60540002999999998</v>
      </c>
      <c r="H261">
        <v>30.830999370000001</v>
      </c>
      <c r="J261" s="2">
        <f>TREND(Calibration!$A$2:$A$4,Calibration!$B$2:$B$4,C261)</f>
        <v>351.44882230184908</v>
      </c>
      <c r="K261" s="2">
        <f>TREND(Calibration!$A$2:$A$4,Calibration!$C$2:$C$4,E261)</f>
        <v>413.89248950152205</v>
      </c>
      <c r="L261" s="2">
        <f>TREND(Calibration!$A$2:$A$4,Calibration!$D$2:$D$4,G261)</f>
        <v>365.55034787262321</v>
      </c>
    </row>
    <row r="262" spans="1:12" x14ac:dyDescent="0.25">
      <c r="A262">
        <v>1299887</v>
      </c>
      <c r="B262">
        <v>15.0909996</v>
      </c>
      <c r="C262">
        <v>0.30243998999999999</v>
      </c>
      <c r="D262">
        <v>34.772998809999997</v>
      </c>
      <c r="E262">
        <v>0.24642998999999999</v>
      </c>
      <c r="F262">
        <v>32.116001130000001</v>
      </c>
      <c r="G262">
        <v>0.60479998999999995</v>
      </c>
      <c r="H262">
        <v>30.820999149999999</v>
      </c>
      <c r="J262" s="2">
        <f>TREND(Calibration!$A$2:$A$4,Calibration!$B$2:$B$4,C262)</f>
        <v>348.82856678960002</v>
      </c>
      <c r="K262" s="2">
        <f>TREND(Calibration!$A$2:$A$4,Calibration!$C$2:$C$4,E262)</f>
        <v>413.42990722679315</v>
      </c>
      <c r="L262" s="2">
        <f>TREND(Calibration!$A$2:$A$4,Calibration!$D$2:$D$4,G262)</f>
        <v>365.17754948364222</v>
      </c>
    </row>
    <row r="263" spans="1:12" x14ac:dyDescent="0.25">
      <c r="A263">
        <v>1304886</v>
      </c>
      <c r="B263">
        <v>15.1079998</v>
      </c>
      <c r="C263">
        <v>0.29994999999999999</v>
      </c>
      <c r="D263">
        <v>34.715000150000002</v>
      </c>
      <c r="E263">
        <v>0.24654000000000001</v>
      </c>
      <c r="F263">
        <v>32.111999509999997</v>
      </c>
      <c r="G263">
        <v>0.60699999000000004</v>
      </c>
      <c r="H263">
        <v>30.830999370000001</v>
      </c>
      <c r="J263" s="2">
        <f>TREND(Calibration!$A$2:$A$4,Calibration!$B$2:$B$4,C263)</f>
        <v>337.77061956248031</v>
      </c>
      <c r="K263" s="2">
        <f>TREND(Calibration!$A$2:$A$4,Calibration!$C$2:$C$4,E263)</f>
        <v>414.277910493631</v>
      </c>
      <c r="L263" s="2">
        <f>TREND(Calibration!$A$2:$A$4,Calibration!$D$2:$D$4,G263)</f>
        <v>366.54438578748562</v>
      </c>
    </row>
    <row r="264" spans="1:12" x14ac:dyDescent="0.25">
      <c r="A264">
        <v>1309886</v>
      </c>
      <c r="B264">
        <v>15.097999570000001</v>
      </c>
      <c r="C264">
        <v>0.30843999999999999</v>
      </c>
      <c r="D264">
        <v>34.724998470000003</v>
      </c>
      <c r="E264">
        <v>0.24648999999999999</v>
      </c>
      <c r="F264">
        <v>32.090000150000002</v>
      </c>
      <c r="G264">
        <v>0.60589999000000005</v>
      </c>
      <c r="H264">
        <v>30.823999400000002</v>
      </c>
      <c r="J264" s="2">
        <f>TREND(Calibration!$A$2:$A$4,Calibration!$B$2:$B$4,C264)</f>
        <v>375.47437417926449</v>
      </c>
      <c r="K264" s="2">
        <f>TREND(Calibration!$A$2:$A$4,Calibration!$C$2:$C$4,E264)</f>
        <v>413.89248950152205</v>
      </c>
      <c r="L264" s="2">
        <f>TREND(Calibration!$A$2:$A$4,Calibration!$D$2:$D$4,G264)</f>
        <v>365.86096763556395</v>
      </c>
    </row>
    <row r="265" spans="1:12" x14ac:dyDescent="0.25">
      <c r="A265">
        <v>1314886</v>
      </c>
      <c r="B265">
        <v>15.01299953</v>
      </c>
      <c r="C265">
        <v>0.30875998999999998</v>
      </c>
      <c r="D265">
        <v>34.734001159999998</v>
      </c>
      <c r="E265">
        <v>0.24648999999999999</v>
      </c>
      <c r="F265">
        <v>32.118999479999999</v>
      </c>
      <c r="G265">
        <v>0.60589999000000005</v>
      </c>
      <c r="H265">
        <v>30.823999400000002</v>
      </c>
      <c r="J265" s="2">
        <f>TREND(Calibration!$A$2:$A$4,Calibration!$B$2:$B$4,C265)</f>
        <v>376.89543712859586</v>
      </c>
      <c r="K265" s="2">
        <f>TREND(Calibration!$A$2:$A$4,Calibration!$C$2:$C$4,E265)</f>
        <v>413.89248950152205</v>
      </c>
      <c r="L265" s="2">
        <f>TREND(Calibration!$A$2:$A$4,Calibration!$D$2:$D$4,G265)</f>
        <v>365.86096763556395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103</v>
      </c>
      <c r="B2">
        <v>15.34899998</v>
      </c>
      <c r="C2">
        <v>0.30491998999999997</v>
      </c>
      <c r="D2">
        <v>35.259998320000001</v>
      </c>
      <c r="E2">
        <v>0.24767998999999999</v>
      </c>
      <c r="F2">
        <v>32.22000122</v>
      </c>
      <c r="G2">
        <v>0.84460002000000001</v>
      </c>
      <c r="H2">
        <v>31.510000229999999</v>
      </c>
      <c r="J2" s="2">
        <f>TREND(Calibration!$A$2:$A$4,Calibration!$B$2:$B$4,C2)</f>
        <v>359.8421488213578</v>
      </c>
      <c r="K2" s="2">
        <f>TREND(Calibration!$A$2:$A$4,Calibration!$C$2:$C$4,E2)</f>
        <v>423.06543202951184</v>
      </c>
      <c r="L2" s="2">
        <f>TREND(Calibration!$A$2:$A$4,Calibration!$D$2:$D$4,G2)</f>
        <v>514.16272524124315</v>
      </c>
    </row>
    <row r="3" spans="1:12" x14ac:dyDescent="0.25">
      <c r="A3">
        <v>5012</v>
      </c>
      <c r="B3">
        <v>15.307000159999999</v>
      </c>
      <c r="C3">
        <v>0.30524999000000003</v>
      </c>
      <c r="D3">
        <v>35.231998439999998</v>
      </c>
      <c r="E3">
        <v>0.24773000000000001</v>
      </c>
      <c r="F3">
        <v>32.262001040000001</v>
      </c>
      <c r="G3">
        <v>0.84570003000000005</v>
      </c>
      <c r="H3">
        <v>31.518999099999998</v>
      </c>
      <c r="J3" s="2">
        <f>TREND(Calibration!$A$2:$A$4,Calibration!$B$2:$B$4,C3)</f>
        <v>361.30766578526118</v>
      </c>
      <c r="K3" s="2">
        <f>TREND(Calibration!$A$2:$A$4,Calibration!$C$2:$C$4,E3)</f>
        <v>423.45093010581922</v>
      </c>
      <c r="L3" s="2">
        <f>TREND(Calibration!$A$2:$A$4,Calibration!$D$2:$D$4,G3)</f>
        <v>514.84614960605711</v>
      </c>
    </row>
    <row r="4" spans="1:12" x14ac:dyDescent="0.25">
      <c r="A4">
        <v>10014</v>
      </c>
      <c r="B4">
        <v>15.25199986</v>
      </c>
      <c r="C4">
        <v>0.30465001000000003</v>
      </c>
      <c r="D4">
        <v>35.276000979999999</v>
      </c>
      <c r="E4">
        <v>0.24806</v>
      </c>
      <c r="F4">
        <v>32.293998719999998</v>
      </c>
      <c r="G4">
        <v>0.84350002000000002</v>
      </c>
      <c r="H4">
        <v>31.49699974</v>
      </c>
      <c r="J4" s="2">
        <f>TREND(Calibration!$A$2:$A$4,Calibration!$B$2:$B$4,C4)</f>
        <v>358.64317830646519</v>
      </c>
      <c r="K4" s="2">
        <f>TREND(Calibration!$A$2:$A$4,Calibration!$C$2:$C$4,E4)</f>
        <v>425.99470865373678</v>
      </c>
      <c r="L4" s="2">
        <f>TREND(Calibration!$A$2:$A$4,Calibration!$D$2:$D$4,G4)</f>
        <v>513.47930708932142</v>
      </c>
    </row>
    <row r="5" spans="1:12" x14ac:dyDescent="0.25">
      <c r="A5">
        <v>15014</v>
      </c>
      <c r="B5">
        <v>15.194000239999999</v>
      </c>
      <c r="C5">
        <v>0.30588999</v>
      </c>
      <c r="D5">
        <v>35.259998320000001</v>
      </c>
      <c r="E5">
        <v>0.24773000000000001</v>
      </c>
      <c r="F5">
        <v>32.249000549999998</v>
      </c>
      <c r="G5">
        <v>0.83649998999999997</v>
      </c>
      <c r="H5">
        <v>31.468000409999998</v>
      </c>
      <c r="J5" s="2">
        <f>TREND(Calibration!$A$2:$A$4,Calibration!$B$2:$B$4,C5)</f>
        <v>364.14988050313423</v>
      </c>
      <c r="K5" s="2">
        <f>TREND(Calibration!$A$2:$A$4,Calibration!$C$2:$C$4,E5)</f>
        <v>423.45093010581922</v>
      </c>
      <c r="L5" s="2">
        <f>TREND(Calibration!$A$2:$A$4,Calibration!$D$2:$D$4,G5)</f>
        <v>509.13026384750663</v>
      </c>
    </row>
    <row r="6" spans="1:12" x14ac:dyDescent="0.25">
      <c r="A6">
        <v>20017</v>
      </c>
      <c r="B6">
        <v>15.057000159999999</v>
      </c>
      <c r="C6">
        <v>0.30741000000000002</v>
      </c>
      <c r="D6">
        <v>35.270000459999999</v>
      </c>
      <c r="E6">
        <v>0.24773000000000001</v>
      </c>
      <c r="F6">
        <v>32.229999540000001</v>
      </c>
      <c r="G6">
        <v>0.83920002000000005</v>
      </c>
      <c r="H6">
        <v>31.523000719999999</v>
      </c>
      <c r="J6" s="2">
        <f>TREND(Calibration!$A$2:$A$4,Calibration!$B$2:$B$4,C6)</f>
        <v>370.90018486768759</v>
      </c>
      <c r="K6" s="2">
        <f>TREND(Calibration!$A$2:$A$4,Calibration!$C$2:$C$4,E6)</f>
        <v>423.45093010581922</v>
      </c>
      <c r="L6" s="2">
        <f>TREND(Calibration!$A$2:$A$4,Calibration!$D$2:$D$4,G6)</f>
        <v>510.80776340453679</v>
      </c>
    </row>
    <row r="7" spans="1:12" x14ac:dyDescent="0.25">
      <c r="A7">
        <v>25016</v>
      </c>
      <c r="B7">
        <v>14.94999981</v>
      </c>
      <c r="C7">
        <v>0.30783999000000001</v>
      </c>
      <c r="D7">
        <v>35.29499817</v>
      </c>
      <c r="E7">
        <v>0.24745998999999999</v>
      </c>
      <c r="F7">
        <v>32.277999880000003</v>
      </c>
      <c r="G7">
        <v>0.83920002000000005</v>
      </c>
      <c r="H7">
        <v>31.506999969999999</v>
      </c>
      <c r="J7" s="2">
        <f>TREND(Calibration!$A$2:$A$4,Calibration!$B$2:$B$4,C7)</f>
        <v>372.80975347165349</v>
      </c>
      <c r="K7" s="2">
        <f>TREND(Calibration!$A$2:$A$4,Calibration!$C$2:$C$4,E7)</f>
        <v>421.36957966423347</v>
      </c>
      <c r="L7" s="2">
        <f>TREND(Calibration!$A$2:$A$4,Calibration!$D$2:$D$4,G7)</f>
        <v>510.80776340453679</v>
      </c>
    </row>
    <row r="8" spans="1:12" x14ac:dyDescent="0.25">
      <c r="A8">
        <v>30104</v>
      </c>
      <c r="B8">
        <v>14.92099953</v>
      </c>
      <c r="C8">
        <v>0.30081001000000002</v>
      </c>
      <c r="D8">
        <v>35.259998320000001</v>
      </c>
      <c r="E8">
        <v>0.24745998999999999</v>
      </c>
      <c r="F8">
        <v>32.258998869999999</v>
      </c>
      <c r="G8">
        <v>0.84680003000000004</v>
      </c>
      <c r="H8">
        <v>31.525999070000001</v>
      </c>
      <c r="J8" s="2">
        <f>TREND(Calibration!$A$2:$A$4,Calibration!$B$2:$B$4,C8)</f>
        <v>341.58988999922713</v>
      </c>
      <c r="K8" s="2">
        <f>TREND(Calibration!$A$2:$A$4,Calibration!$C$2:$C$4,E8)</f>
        <v>421.36957966423347</v>
      </c>
      <c r="L8" s="2">
        <f>TREND(Calibration!$A$2:$A$4,Calibration!$D$2:$D$4,G8)</f>
        <v>515.52956775797873</v>
      </c>
    </row>
    <row r="9" spans="1:12" x14ac:dyDescent="0.25">
      <c r="A9">
        <v>35106</v>
      </c>
      <c r="B9">
        <v>14.989000320000001</v>
      </c>
      <c r="C9">
        <v>0.30335000000000001</v>
      </c>
      <c r="D9">
        <v>35.283000950000002</v>
      </c>
      <c r="E9">
        <v>0.24735001000000001</v>
      </c>
      <c r="F9">
        <v>32.216999049999998</v>
      </c>
      <c r="G9">
        <v>0.84460002000000001</v>
      </c>
      <c r="H9">
        <v>31.525999070000001</v>
      </c>
      <c r="J9" s="2">
        <f>TREND(Calibration!$A$2:$A$4,Calibration!$B$2:$B$4,C9)</f>
        <v>352.86988525118068</v>
      </c>
      <c r="K9" s="2">
        <f>TREND(Calibration!$A$2:$A$4,Calibration!$C$2:$C$4,E9)</f>
        <v>420.52180764999116</v>
      </c>
      <c r="L9" s="2">
        <f>TREND(Calibration!$A$2:$A$4,Calibration!$D$2:$D$4,G9)</f>
        <v>514.16272524124315</v>
      </c>
    </row>
    <row r="10" spans="1:12" x14ac:dyDescent="0.25">
      <c r="A10">
        <v>40015</v>
      </c>
      <c r="B10">
        <v>15.105999949999999</v>
      </c>
      <c r="C10">
        <v>0.30487001000000002</v>
      </c>
      <c r="D10">
        <v>35.305000309999997</v>
      </c>
      <c r="E10">
        <v>0.24751999999999999</v>
      </c>
      <c r="F10">
        <v>32.236000060000002</v>
      </c>
      <c r="G10">
        <v>0.84299999000000003</v>
      </c>
      <c r="H10">
        <v>31.50300026</v>
      </c>
      <c r="J10" s="2">
        <f>TREND(Calibration!$A$2:$A$4,Calibration!$B$2:$B$4,C10)</f>
        <v>359.62018961573403</v>
      </c>
      <c r="K10" s="2">
        <f>TREND(Calibration!$A$2:$A$4,Calibration!$C$2:$C$4,E10)</f>
        <v>421.83216193896237</v>
      </c>
      <c r="L10" s="2">
        <f>TREND(Calibration!$A$2:$A$4,Calibration!$D$2:$D$4,G10)</f>
        <v>513.16864383613472</v>
      </c>
    </row>
    <row r="11" spans="1:12" x14ac:dyDescent="0.25">
      <c r="A11">
        <v>45016</v>
      </c>
      <c r="B11">
        <v>15.24199963</v>
      </c>
      <c r="C11">
        <v>0.30498001000000002</v>
      </c>
      <c r="D11">
        <v>35.305000309999997</v>
      </c>
      <c r="E11">
        <v>0.24714000999999999</v>
      </c>
      <c r="F11">
        <v>32.275001529999997</v>
      </c>
      <c r="G11">
        <v>0.84950000000000003</v>
      </c>
      <c r="H11">
        <v>31.506999969999999</v>
      </c>
      <c r="J11" s="2">
        <f>TREND(Calibration!$A$2:$A$4,Calibration!$B$2:$B$4,C11)</f>
        <v>360.10869527036857</v>
      </c>
      <c r="K11" s="2">
        <f>TREND(Calibration!$A$2:$A$4,Calibration!$C$2:$C$4,E11)</f>
        <v>418.90303948313431</v>
      </c>
      <c r="L11" s="2">
        <f>TREND(Calibration!$A$2:$A$4,Calibration!$D$2:$D$4,G11)</f>
        <v>517.20703003765504</v>
      </c>
    </row>
    <row r="12" spans="1:12" x14ac:dyDescent="0.25">
      <c r="A12">
        <v>50017</v>
      </c>
      <c r="B12">
        <v>15.274999619999999</v>
      </c>
      <c r="C12">
        <v>0.30654000999999997</v>
      </c>
      <c r="D12">
        <v>35.278999329999998</v>
      </c>
      <c r="E12">
        <v>0.24718999999999999</v>
      </c>
      <c r="F12">
        <v>32.185001370000002</v>
      </c>
      <c r="G12">
        <v>0.84789996999999995</v>
      </c>
      <c r="H12">
        <v>31.51300049</v>
      </c>
      <c r="J12" s="2">
        <f>TREND(Calibration!$A$2:$A$4,Calibration!$B$2:$B$4,C12)</f>
        <v>367.03659364518376</v>
      </c>
      <c r="K12" s="2">
        <f>TREND(Calibration!$A$2:$A$4,Calibration!$C$2:$C$4,E12)</f>
        <v>419.28838339104459</v>
      </c>
      <c r="L12" s="2">
        <f>TREND(Calibration!$A$2:$A$4,Calibration!$D$2:$D$4,G12)</f>
        <v>516.21294863254661</v>
      </c>
    </row>
    <row r="13" spans="1:12" x14ac:dyDescent="0.25">
      <c r="A13">
        <v>55107</v>
      </c>
      <c r="B13">
        <v>15.239000320000001</v>
      </c>
      <c r="C13">
        <v>0.30621999999999999</v>
      </c>
      <c r="D13">
        <v>35.289001460000001</v>
      </c>
      <c r="E13">
        <v>0.24707999999999999</v>
      </c>
      <c r="F13">
        <v>32.275001529999997</v>
      </c>
      <c r="G13">
        <v>0.85329997999999996</v>
      </c>
      <c r="H13">
        <v>31.523000719999999</v>
      </c>
      <c r="J13" s="2">
        <f>TREND(Calibration!$A$2:$A$4,Calibration!$B$2:$B$4,C13)</f>
        <v>365.61544187664231</v>
      </c>
      <c r="K13" s="2">
        <f>TREND(Calibration!$A$2:$A$4,Calibration!$C$2:$C$4,E13)</f>
        <v>418.44045720840541</v>
      </c>
      <c r="L13" s="2">
        <f>TREND(Calibration!$A$2:$A$4,Calibration!$D$2:$D$4,G13)</f>
        <v>519.56791668214532</v>
      </c>
    </row>
    <row r="14" spans="1:12" x14ac:dyDescent="0.25">
      <c r="A14">
        <v>60017</v>
      </c>
      <c r="B14">
        <v>15.131999970000001</v>
      </c>
      <c r="C14">
        <v>0.29271001000000002</v>
      </c>
      <c r="D14">
        <v>35.29499817</v>
      </c>
      <c r="E14">
        <v>0.24714000999999999</v>
      </c>
      <c r="F14">
        <v>32.22000122</v>
      </c>
      <c r="G14">
        <v>0.85219997000000003</v>
      </c>
      <c r="H14">
        <v>31.51300049</v>
      </c>
      <c r="J14" s="2">
        <f>TREND(Calibration!$A$2:$A$4,Calibration!$B$2:$B$4,C14)</f>
        <v>305.6181099761468</v>
      </c>
      <c r="K14" s="2">
        <f>TREND(Calibration!$A$2:$A$4,Calibration!$C$2:$C$4,E14)</f>
        <v>418.90303948313431</v>
      </c>
      <c r="L14" s="2">
        <f>TREND(Calibration!$A$2:$A$4,Calibration!$D$2:$D$4,G14)</f>
        <v>518.88449231733136</v>
      </c>
    </row>
    <row r="15" spans="1:12" x14ac:dyDescent="0.25">
      <c r="A15">
        <v>65105</v>
      </c>
      <c r="B15">
        <v>15.050999640000001</v>
      </c>
      <c r="C15">
        <v>0.30654000999999997</v>
      </c>
      <c r="D15">
        <v>35.29499817</v>
      </c>
      <c r="E15">
        <v>0.24707999999999999</v>
      </c>
      <c r="F15">
        <v>32.268001560000002</v>
      </c>
      <c r="G15">
        <v>0.85000001999999997</v>
      </c>
      <c r="H15">
        <v>31.55500031</v>
      </c>
      <c r="J15" s="2">
        <f>TREND(Calibration!$A$2:$A$4,Calibration!$B$2:$B$4,C15)</f>
        <v>367.03659364518376</v>
      </c>
      <c r="K15" s="2">
        <f>TREND(Calibration!$A$2:$A$4,Calibration!$C$2:$C$4,E15)</f>
        <v>418.44045720840541</v>
      </c>
      <c r="L15" s="2">
        <f>TREND(Calibration!$A$2:$A$4,Calibration!$D$2:$D$4,G15)</f>
        <v>517.51768707794952</v>
      </c>
    </row>
    <row r="16" spans="1:12" x14ac:dyDescent="0.25">
      <c r="A16">
        <v>70017</v>
      </c>
      <c r="B16">
        <v>14.946999549999999</v>
      </c>
      <c r="C16">
        <v>0.30362001</v>
      </c>
      <c r="D16">
        <v>35.301998140000002</v>
      </c>
      <c r="E16">
        <v>0.24703</v>
      </c>
      <c r="F16">
        <v>32.207000729999997</v>
      </c>
      <c r="G16">
        <v>0.84299999000000003</v>
      </c>
      <c r="H16">
        <v>31.531999590000002</v>
      </c>
      <c r="J16" s="2">
        <f>TREND(Calibration!$A$2:$A$4,Calibration!$B$2:$B$4,C16)</f>
        <v>354.06898899488829</v>
      </c>
      <c r="K16" s="2">
        <f>TREND(Calibration!$A$2:$A$4,Calibration!$C$2:$C$4,E16)</f>
        <v>418.05503621629668</v>
      </c>
      <c r="L16" s="2">
        <f>TREND(Calibration!$A$2:$A$4,Calibration!$D$2:$D$4,G16)</f>
        <v>513.16864383613472</v>
      </c>
    </row>
    <row r="17" spans="1:12" x14ac:dyDescent="0.25">
      <c r="A17">
        <v>75113</v>
      </c>
      <c r="B17">
        <v>14.934000019999999</v>
      </c>
      <c r="C17">
        <v>0.30594999</v>
      </c>
      <c r="D17">
        <v>35.291999820000001</v>
      </c>
      <c r="E17">
        <v>0.24714000999999999</v>
      </c>
      <c r="F17">
        <v>32.236000060000002</v>
      </c>
      <c r="G17">
        <v>0.84840000000000004</v>
      </c>
      <c r="H17">
        <v>31.551000599999998</v>
      </c>
      <c r="J17" s="2">
        <f>TREND(Calibration!$A$2:$A$4,Calibration!$B$2:$B$4,C17)</f>
        <v>364.4163381329347</v>
      </c>
      <c r="K17" s="2">
        <f>TREND(Calibration!$A$2:$A$4,Calibration!$C$2:$C$4,E17)</f>
        <v>418.90303948313431</v>
      </c>
      <c r="L17" s="2">
        <f>TREND(Calibration!$A$2:$A$4,Calibration!$D$2:$D$4,G17)</f>
        <v>516.52361188573343</v>
      </c>
    </row>
    <row r="18" spans="1:12" x14ac:dyDescent="0.25">
      <c r="A18">
        <v>80018</v>
      </c>
      <c r="B18">
        <v>14.930999760000001</v>
      </c>
      <c r="C18">
        <v>0.30779001</v>
      </c>
      <c r="D18">
        <v>35.266998289999997</v>
      </c>
      <c r="E18">
        <v>0.24703</v>
      </c>
      <c r="F18">
        <v>32.240001679999999</v>
      </c>
      <c r="G18">
        <v>0.84570003000000005</v>
      </c>
      <c r="H18">
        <v>31.56100082</v>
      </c>
      <c r="J18" s="2">
        <f>TREND(Calibration!$A$2:$A$4,Calibration!$B$2:$B$4,C18)</f>
        <v>372.58779426602973</v>
      </c>
      <c r="K18" s="2">
        <f>TREND(Calibration!$A$2:$A$4,Calibration!$C$2:$C$4,E18)</f>
        <v>418.05503621629668</v>
      </c>
      <c r="L18" s="2">
        <f>TREND(Calibration!$A$2:$A$4,Calibration!$D$2:$D$4,G18)</f>
        <v>514.84614960605711</v>
      </c>
    </row>
    <row r="19" spans="1:12" x14ac:dyDescent="0.25">
      <c r="A19">
        <v>85202</v>
      </c>
      <c r="B19">
        <v>14.944000239999999</v>
      </c>
      <c r="C19">
        <v>0.30746001000000001</v>
      </c>
      <c r="D19">
        <v>35.2859993</v>
      </c>
      <c r="E19">
        <v>0.24714000999999999</v>
      </c>
      <c r="F19">
        <v>32.26499939</v>
      </c>
      <c r="G19">
        <v>0.84299999000000003</v>
      </c>
      <c r="H19">
        <v>31.56100082</v>
      </c>
      <c r="J19" s="2">
        <f>TREND(Calibration!$A$2:$A$4,Calibration!$B$2:$B$4,C19)</f>
        <v>371.12227730212635</v>
      </c>
      <c r="K19" s="2">
        <f>TREND(Calibration!$A$2:$A$4,Calibration!$C$2:$C$4,E19)</f>
        <v>418.90303948313431</v>
      </c>
      <c r="L19" s="2">
        <f>TREND(Calibration!$A$2:$A$4,Calibration!$D$2:$D$4,G19)</f>
        <v>513.16864383613472</v>
      </c>
    </row>
    <row r="20" spans="1:12" x14ac:dyDescent="0.25">
      <c r="A20">
        <v>90018</v>
      </c>
      <c r="B20">
        <v>14.960000040000001</v>
      </c>
      <c r="C20">
        <v>0.30908000000000002</v>
      </c>
      <c r="D20">
        <v>35.278999329999998</v>
      </c>
      <c r="E20">
        <v>0.24714000999999999</v>
      </c>
      <c r="F20">
        <v>32.243000029999997</v>
      </c>
      <c r="G20">
        <v>0.83759998999999996</v>
      </c>
      <c r="H20">
        <v>31.55800056</v>
      </c>
      <c r="J20" s="2">
        <f>TREND(Calibration!$A$2:$A$4,Calibration!$B$2:$B$4,C20)</f>
        <v>378.31658889713754</v>
      </c>
      <c r="K20" s="2">
        <f>TREND(Calibration!$A$2:$A$4,Calibration!$C$2:$C$4,E20)</f>
        <v>418.90303948313431</v>
      </c>
      <c r="L20" s="2">
        <f>TREND(Calibration!$A$2:$A$4,Calibration!$D$2:$D$4,G20)</f>
        <v>509.81368199942835</v>
      </c>
    </row>
    <row r="21" spans="1:12" x14ac:dyDescent="0.25">
      <c r="A21">
        <v>95017</v>
      </c>
      <c r="B21">
        <v>15.027999879999999</v>
      </c>
      <c r="C21">
        <v>0.30713998999999997</v>
      </c>
      <c r="D21">
        <v>35.29499817</v>
      </c>
      <c r="E21">
        <v>0.24714000999999999</v>
      </c>
      <c r="F21">
        <v>32.310001370000002</v>
      </c>
      <c r="G21">
        <v>0.84619999000000001</v>
      </c>
      <c r="H21">
        <v>31.568000789999999</v>
      </c>
      <c r="J21" s="2">
        <f>TREND(Calibration!$A$2:$A$4,Calibration!$B$2:$B$4,C21)</f>
        <v>369.70108112397975</v>
      </c>
      <c r="K21" s="2">
        <f>TREND(Calibration!$A$2:$A$4,Calibration!$C$2:$C$4,E21)</f>
        <v>418.90303948313431</v>
      </c>
      <c r="L21" s="2">
        <f>TREND(Calibration!$A$2:$A$4,Calibration!$D$2:$D$4,G21)</f>
        <v>515.15676936899774</v>
      </c>
    </row>
    <row r="22" spans="1:12" x14ac:dyDescent="0.25">
      <c r="A22">
        <v>100017</v>
      </c>
      <c r="B22">
        <v>15.083000180000001</v>
      </c>
      <c r="C22">
        <v>0.30557001</v>
      </c>
      <c r="D22">
        <v>35.276000979999999</v>
      </c>
      <c r="E22">
        <v>0.24740999999999999</v>
      </c>
      <c r="F22">
        <v>32.280998230000002</v>
      </c>
      <c r="G22">
        <v>0.84140002999999997</v>
      </c>
      <c r="H22">
        <v>31.55800056</v>
      </c>
      <c r="J22" s="2">
        <f>TREND(Calibration!$A$2:$A$4,Calibration!$B$2:$B$4,C22)</f>
        <v>362.72886196340755</v>
      </c>
      <c r="K22" s="2">
        <f>TREND(Calibration!$A$2:$A$4,Calibration!$C$2:$C$4,E22)</f>
        <v>420.98423575632296</v>
      </c>
      <c r="L22" s="2">
        <f>TREND(Calibration!$A$2:$A$4,Calibration!$D$2:$D$4,G22)</f>
        <v>512.17460592127236</v>
      </c>
    </row>
    <row r="23" spans="1:12" x14ac:dyDescent="0.25">
      <c r="A23">
        <v>105096</v>
      </c>
      <c r="B23">
        <v>15.083000180000001</v>
      </c>
      <c r="C23">
        <v>0.30687001000000003</v>
      </c>
      <c r="D23">
        <v>35.313999180000003</v>
      </c>
      <c r="E23">
        <v>0.24740999999999999</v>
      </c>
      <c r="F23">
        <v>32.22000122</v>
      </c>
      <c r="G23">
        <v>0.83539998999999998</v>
      </c>
      <c r="H23">
        <v>31.55800056</v>
      </c>
      <c r="J23" s="2">
        <f>TREND(Calibration!$A$2:$A$4,Calibration!$B$2:$B$4,C23)</f>
        <v>368.50211060908737</v>
      </c>
      <c r="K23" s="2">
        <f>TREND(Calibration!$A$2:$A$4,Calibration!$C$2:$C$4,E23)</f>
        <v>420.98423575632296</v>
      </c>
      <c r="L23" s="2">
        <f>TREND(Calibration!$A$2:$A$4,Calibration!$D$2:$D$4,G23)</f>
        <v>508.44684569558501</v>
      </c>
    </row>
    <row r="24" spans="1:12" x14ac:dyDescent="0.25">
      <c r="A24">
        <v>110017</v>
      </c>
      <c r="B24">
        <v>15.074000359999999</v>
      </c>
      <c r="C24">
        <v>0.30779001</v>
      </c>
      <c r="D24">
        <v>35.298000340000002</v>
      </c>
      <c r="E24">
        <v>0.24751999999999999</v>
      </c>
      <c r="F24">
        <v>32.251998899999997</v>
      </c>
      <c r="G24">
        <v>0.84140002999999997</v>
      </c>
      <c r="H24">
        <v>31.538999560000001</v>
      </c>
      <c r="J24" s="2">
        <f>TREND(Calibration!$A$2:$A$4,Calibration!$B$2:$B$4,C24)</f>
        <v>372.58779426602973</v>
      </c>
      <c r="K24" s="2">
        <f>TREND(Calibration!$A$2:$A$4,Calibration!$C$2:$C$4,E24)</f>
        <v>421.83216193896237</v>
      </c>
      <c r="L24" s="2">
        <f>TREND(Calibration!$A$2:$A$4,Calibration!$D$2:$D$4,G24)</f>
        <v>512.17460592127236</v>
      </c>
    </row>
    <row r="25" spans="1:12" x14ac:dyDescent="0.25">
      <c r="A25">
        <v>115017</v>
      </c>
      <c r="B25">
        <v>15.03199959</v>
      </c>
      <c r="C25">
        <v>0.30368000000000001</v>
      </c>
      <c r="D25">
        <v>35.278999329999998</v>
      </c>
      <c r="E25">
        <v>0.24778998999999999</v>
      </c>
      <c r="F25">
        <v>32.223999020000001</v>
      </c>
      <c r="G25">
        <v>0.83170003000000003</v>
      </c>
      <c r="H25">
        <v>31.531999590000002</v>
      </c>
      <c r="J25" s="2">
        <f>TREND(Calibration!$A$2:$A$4,Calibration!$B$2:$B$4,C25)</f>
        <v>354.33540221508383</v>
      </c>
      <c r="K25" s="2">
        <f>TREND(Calibration!$A$2:$A$4,Calibration!$C$2:$C$4,E25)</f>
        <v>423.91335821215102</v>
      </c>
      <c r="L25" s="2">
        <f>TREND(Calibration!$A$2:$A$4,Calibration!$D$2:$D$4,G25)</f>
        <v>506.14810039978124</v>
      </c>
    </row>
    <row r="26" spans="1:12" x14ac:dyDescent="0.25">
      <c r="A26">
        <v>120017</v>
      </c>
      <c r="B26">
        <v>14.98600006</v>
      </c>
      <c r="C26">
        <v>0.30498001000000002</v>
      </c>
      <c r="D26">
        <v>35.29499817</v>
      </c>
      <c r="E26">
        <v>0.24778998999999999</v>
      </c>
      <c r="F26">
        <v>32.203998570000003</v>
      </c>
      <c r="G26">
        <v>0.83600003000000001</v>
      </c>
      <c r="H26">
        <v>31.51300049</v>
      </c>
      <c r="J26" s="2">
        <f>TREND(Calibration!$A$2:$A$4,Calibration!$B$2:$B$4,C26)</f>
        <v>360.10869527036857</v>
      </c>
      <c r="K26" s="2">
        <f>TREND(Calibration!$A$2:$A$4,Calibration!$C$2:$C$4,E26)</f>
        <v>423.91335821215102</v>
      </c>
      <c r="L26" s="2">
        <f>TREND(Calibration!$A$2:$A$4,Calibration!$D$2:$D$4,G26)</f>
        <v>508.81964408456599</v>
      </c>
    </row>
    <row r="27" spans="1:12" x14ac:dyDescent="0.25">
      <c r="A27">
        <v>125017</v>
      </c>
      <c r="B27">
        <v>14.944000239999999</v>
      </c>
      <c r="C27">
        <v>0.30498001000000002</v>
      </c>
      <c r="D27">
        <v>35.263000490000003</v>
      </c>
      <c r="E27">
        <v>0.24784</v>
      </c>
      <c r="F27">
        <v>32.227001190000003</v>
      </c>
      <c r="G27">
        <v>0.83440000000000003</v>
      </c>
      <c r="H27">
        <v>31.548000340000002</v>
      </c>
      <c r="J27" s="2">
        <f>TREND(Calibration!$A$2:$A$4,Calibration!$B$2:$B$4,C27)</f>
        <v>360.10869527036857</v>
      </c>
      <c r="K27" s="2">
        <f>TREND(Calibration!$A$2:$A$4,Calibration!$C$2:$C$4,E27)</f>
        <v>424.29885628845841</v>
      </c>
      <c r="L27" s="2">
        <f>TREND(Calibration!$A$2:$A$4,Calibration!$D$2:$D$4,G27)</f>
        <v>507.82556267945756</v>
      </c>
    </row>
    <row r="28" spans="1:12" x14ac:dyDescent="0.25">
      <c r="A28">
        <v>130017</v>
      </c>
      <c r="B28">
        <v>14.885999679999999</v>
      </c>
      <c r="C28">
        <v>0.30746001000000001</v>
      </c>
      <c r="D28">
        <v>35.289001460000001</v>
      </c>
      <c r="E28">
        <v>0.24735001000000001</v>
      </c>
      <c r="F28">
        <v>32.240001679999999</v>
      </c>
      <c r="G28">
        <v>0.83539998999999998</v>
      </c>
      <c r="H28">
        <v>31.55500031</v>
      </c>
      <c r="J28" s="2">
        <f>TREND(Calibration!$A$2:$A$4,Calibration!$B$2:$B$4,C28)</f>
        <v>371.12227730212635</v>
      </c>
      <c r="K28" s="2">
        <f>TREND(Calibration!$A$2:$A$4,Calibration!$C$2:$C$4,E28)</f>
        <v>420.52180764999116</v>
      </c>
      <c r="L28" s="2">
        <f>TREND(Calibration!$A$2:$A$4,Calibration!$D$2:$D$4,G28)</f>
        <v>508.44684569558501</v>
      </c>
    </row>
    <row r="29" spans="1:12" x14ac:dyDescent="0.25">
      <c r="A29">
        <v>135017</v>
      </c>
      <c r="B29">
        <v>14.960000040000001</v>
      </c>
      <c r="C29">
        <v>0.30871000999999998</v>
      </c>
      <c r="D29">
        <v>35.313999180000003</v>
      </c>
      <c r="E29">
        <v>0.24773000000000001</v>
      </c>
      <c r="F29">
        <v>32.271999360000002</v>
      </c>
      <c r="G29">
        <v>0.84030002000000004</v>
      </c>
      <c r="H29">
        <v>31.590000150000002</v>
      </c>
      <c r="J29" s="2">
        <f>TREND(Calibration!$A$2:$A$4,Calibration!$B$2:$B$4,C29)</f>
        <v>376.6734779229721</v>
      </c>
      <c r="K29" s="2">
        <f>TREND(Calibration!$A$2:$A$4,Calibration!$C$2:$C$4,E29)</f>
        <v>423.45093010581922</v>
      </c>
      <c r="L29" s="2">
        <f>TREND(Calibration!$A$2:$A$4,Calibration!$D$2:$D$4,G29)</f>
        <v>511.4911815564584</v>
      </c>
    </row>
    <row r="30" spans="1:12" x14ac:dyDescent="0.25">
      <c r="A30">
        <v>140017</v>
      </c>
      <c r="B30">
        <v>15.024999619999999</v>
      </c>
      <c r="C30">
        <v>0.30875998999999998</v>
      </c>
      <c r="D30">
        <v>35.301998140000002</v>
      </c>
      <c r="E30">
        <v>0.24773000000000001</v>
      </c>
      <c r="F30">
        <v>32.287998199999997</v>
      </c>
      <c r="G30">
        <v>0.84299999000000003</v>
      </c>
      <c r="H30">
        <v>31.583999630000001</v>
      </c>
      <c r="J30" s="2">
        <f>TREND(Calibration!$A$2:$A$4,Calibration!$B$2:$B$4,C30)</f>
        <v>376.89543712859586</v>
      </c>
      <c r="K30" s="2">
        <f>TREND(Calibration!$A$2:$A$4,Calibration!$C$2:$C$4,E30)</f>
        <v>423.45093010581922</v>
      </c>
      <c r="L30" s="2">
        <f>TREND(Calibration!$A$2:$A$4,Calibration!$D$2:$D$4,G30)</f>
        <v>513.16864383613472</v>
      </c>
    </row>
    <row r="31" spans="1:12" x14ac:dyDescent="0.25">
      <c r="A31">
        <v>145017</v>
      </c>
      <c r="B31">
        <v>15.126000400000001</v>
      </c>
      <c r="C31">
        <v>0.30897998999999998</v>
      </c>
      <c r="D31">
        <v>35.278999329999998</v>
      </c>
      <c r="E31">
        <v>0.24778998999999999</v>
      </c>
      <c r="F31">
        <v>32.30099869</v>
      </c>
      <c r="G31">
        <v>0.84189999000000004</v>
      </c>
      <c r="H31">
        <v>31.603000640000001</v>
      </c>
      <c r="J31" s="2">
        <f>TREND(Calibration!$A$2:$A$4,Calibration!$B$2:$B$4,C31)</f>
        <v>377.8724484378647</v>
      </c>
      <c r="K31" s="2">
        <f>TREND(Calibration!$A$2:$A$4,Calibration!$C$2:$C$4,E31)</f>
        <v>423.91335821215102</v>
      </c>
      <c r="L31" s="2">
        <f>TREND(Calibration!$A$2:$A$4,Calibration!$D$2:$D$4,G31)</f>
        <v>512.48522568421311</v>
      </c>
    </row>
    <row r="32" spans="1:12" x14ac:dyDescent="0.25">
      <c r="A32">
        <v>150017</v>
      </c>
      <c r="B32">
        <v>15.210000040000001</v>
      </c>
      <c r="C32">
        <v>0.30752000000000002</v>
      </c>
      <c r="D32">
        <v>35.278999329999998</v>
      </c>
      <c r="E32">
        <v>0.24778998999999999</v>
      </c>
      <c r="F32">
        <v>32.275001529999997</v>
      </c>
      <c r="G32">
        <v>0.83920002000000005</v>
      </c>
      <c r="H32">
        <v>31.586999890000001</v>
      </c>
      <c r="J32" s="2">
        <f>TREND(Calibration!$A$2:$A$4,Calibration!$B$2:$B$4,C32)</f>
        <v>371.38869052232212</v>
      </c>
      <c r="K32" s="2">
        <f>TREND(Calibration!$A$2:$A$4,Calibration!$C$2:$C$4,E32)</f>
        <v>423.91335821215102</v>
      </c>
      <c r="L32" s="2">
        <f>TREND(Calibration!$A$2:$A$4,Calibration!$D$2:$D$4,G32)</f>
        <v>510.80776340453679</v>
      </c>
    </row>
    <row r="33" spans="1:12" x14ac:dyDescent="0.25">
      <c r="A33">
        <v>155104</v>
      </c>
      <c r="B33">
        <v>15.210000040000001</v>
      </c>
      <c r="C33">
        <v>0.30610999</v>
      </c>
      <c r="D33">
        <v>35.2859993</v>
      </c>
      <c r="E33">
        <v>0.24778998999999999</v>
      </c>
      <c r="F33">
        <v>32.271999360000002</v>
      </c>
      <c r="G33">
        <v>0.84140002999999997</v>
      </c>
      <c r="H33">
        <v>31.600000380000001</v>
      </c>
      <c r="J33" s="2">
        <f>TREND(Calibration!$A$2:$A$4,Calibration!$B$2:$B$4,C33)</f>
        <v>365.12689181240307</v>
      </c>
      <c r="K33" s="2">
        <f>TREND(Calibration!$A$2:$A$4,Calibration!$C$2:$C$4,E33)</f>
        <v>423.91335821215102</v>
      </c>
      <c r="L33" s="2">
        <f>TREND(Calibration!$A$2:$A$4,Calibration!$D$2:$D$4,G33)</f>
        <v>512.17460592127236</v>
      </c>
    </row>
    <row r="34" spans="1:12" x14ac:dyDescent="0.25">
      <c r="A34">
        <v>160105</v>
      </c>
      <c r="B34">
        <v>15.15799999</v>
      </c>
      <c r="C34">
        <v>0.30379</v>
      </c>
      <c r="D34">
        <v>35.283000950000002</v>
      </c>
      <c r="E34">
        <v>0.24773000000000001</v>
      </c>
      <c r="F34">
        <v>32.30099869</v>
      </c>
      <c r="G34">
        <v>0.83539998999999998</v>
      </c>
      <c r="H34">
        <v>31.62800026</v>
      </c>
      <c r="J34" s="2">
        <f>TREND(Calibration!$A$2:$A$4,Calibration!$B$2:$B$4,C34)</f>
        <v>354.82390786971837</v>
      </c>
      <c r="K34" s="2">
        <f>TREND(Calibration!$A$2:$A$4,Calibration!$C$2:$C$4,E34)</f>
        <v>423.45093010581922</v>
      </c>
      <c r="L34" s="2">
        <f>TREND(Calibration!$A$2:$A$4,Calibration!$D$2:$D$4,G34)</f>
        <v>508.44684569558501</v>
      </c>
    </row>
    <row r="35" spans="1:12" x14ac:dyDescent="0.25">
      <c r="A35">
        <v>165017</v>
      </c>
      <c r="B35">
        <v>15.07699966</v>
      </c>
      <c r="C35">
        <v>0.30588999</v>
      </c>
      <c r="D35">
        <v>35.32400131</v>
      </c>
      <c r="E35">
        <v>0.24773000000000001</v>
      </c>
      <c r="F35">
        <v>32.245998380000003</v>
      </c>
      <c r="G35">
        <v>0.83539998999999998</v>
      </c>
      <c r="H35">
        <v>31.573999400000002</v>
      </c>
      <c r="J35" s="2">
        <f>TREND(Calibration!$A$2:$A$4,Calibration!$B$2:$B$4,C35)</f>
        <v>364.14988050313423</v>
      </c>
      <c r="K35" s="2">
        <f>TREND(Calibration!$A$2:$A$4,Calibration!$C$2:$C$4,E35)</f>
        <v>423.45093010581922</v>
      </c>
      <c r="L35" s="2">
        <f>TREND(Calibration!$A$2:$A$4,Calibration!$D$2:$D$4,G35)</f>
        <v>508.44684569558501</v>
      </c>
    </row>
    <row r="36" spans="1:12" x14ac:dyDescent="0.25">
      <c r="A36">
        <v>170017</v>
      </c>
      <c r="B36">
        <v>14.95699978</v>
      </c>
      <c r="C36">
        <v>0.31</v>
      </c>
      <c r="D36">
        <v>35.320999149999999</v>
      </c>
      <c r="E36">
        <v>0.24767998999999999</v>
      </c>
      <c r="F36">
        <v>32.198001859999998</v>
      </c>
      <c r="G36">
        <v>0.83270001000000005</v>
      </c>
      <c r="H36">
        <v>31.56100082</v>
      </c>
      <c r="J36" s="2">
        <f>TREND(Calibration!$A$2:$A$4,Calibration!$B$2:$B$4,C36)</f>
        <v>382.4022725540799</v>
      </c>
      <c r="K36" s="2">
        <f>TREND(Calibration!$A$2:$A$4,Calibration!$C$2:$C$4,E36)</f>
        <v>423.06543202951184</v>
      </c>
      <c r="L36" s="2">
        <f>TREND(Calibration!$A$2:$A$4,Calibration!$D$2:$D$4,G36)</f>
        <v>506.76937720301646</v>
      </c>
    </row>
    <row r="37" spans="1:12" x14ac:dyDescent="0.25">
      <c r="A37">
        <v>175019</v>
      </c>
      <c r="B37">
        <v>14.91800022</v>
      </c>
      <c r="C37">
        <v>0.30914000000000003</v>
      </c>
      <c r="D37">
        <v>35.32400131</v>
      </c>
      <c r="E37">
        <v>0.24767998999999999</v>
      </c>
      <c r="F37">
        <v>32.251998899999997</v>
      </c>
      <c r="G37">
        <v>0.83380001999999998</v>
      </c>
      <c r="H37">
        <v>31.570999149999999</v>
      </c>
      <c r="J37" s="2">
        <f>TREND(Calibration!$A$2:$A$4,Calibration!$B$2:$B$4,C37)</f>
        <v>378.58304652693823</v>
      </c>
      <c r="K37" s="2">
        <f>TREND(Calibration!$A$2:$A$4,Calibration!$C$2:$C$4,E37)</f>
        <v>423.06543202951184</v>
      </c>
      <c r="L37" s="2">
        <f>TREND(Calibration!$A$2:$A$4,Calibration!$D$2:$D$4,G37)</f>
        <v>507.45280156783031</v>
      </c>
    </row>
    <row r="38" spans="1:12" x14ac:dyDescent="0.25">
      <c r="A38">
        <v>180102</v>
      </c>
      <c r="B38">
        <v>14.92099953</v>
      </c>
      <c r="C38">
        <v>0.30680998999999998</v>
      </c>
      <c r="D38">
        <v>35.283000950000002</v>
      </c>
      <c r="E38">
        <v>0.24773000000000001</v>
      </c>
      <c r="F38">
        <v>32.216999049999998</v>
      </c>
      <c r="G38">
        <v>0.83539998999999998</v>
      </c>
      <c r="H38">
        <v>31.593000409999998</v>
      </c>
      <c r="J38" s="2">
        <f>TREND(Calibration!$A$2:$A$4,Calibration!$B$2:$B$4,C38)</f>
        <v>368.23556416007659</v>
      </c>
      <c r="K38" s="2">
        <f>TREND(Calibration!$A$2:$A$4,Calibration!$C$2:$C$4,E38)</f>
        <v>423.45093010581922</v>
      </c>
      <c r="L38" s="2">
        <f>TREND(Calibration!$A$2:$A$4,Calibration!$D$2:$D$4,G38)</f>
        <v>508.44684569558501</v>
      </c>
    </row>
    <row r="39" spans="1:12" x14ac:dyDescent="0.25">
      <c r="A39">
        <v>185018</v>
      </c>
      <c r="B39">
        <v>14.95699978</v>
      </c>
      <c r="C39">
        <v>0.30421999</v>
      </c>
      <c r="D39">
        <v>35.317001339999997</v>
      </c>
      <c r="E39">
        <v>0.24773000000000001</v>
      </c>
      <c r="F39">
        <v>32.233001710000003</v>
      </c>
      <c r="G39">
        <v>0.83810001999999995</v>
      </c>
      <c r="H39">
        <v>31.600000380000001</v>
      </c>
      <c r="J39" s="2">
        <f>TREND(Calibration!$A$2:$A$4,Calibration!$B$2:$B$4,C39)</f>
        <v>356.73347647368428</v>
      </c>
      <c r="K39" s="2">
        <f>TREND(Calibration!$A$2:$A$4,Calibration!$C$2:$C$4,E39)</f>
        <v>423.45093010581922</v>
      </c>
      <c r="L39" s="2">
        <f>TREND(Calibration!$A$2:$A$4,Calibration!$D$2:$D$4,G39)</f>
        <v>510.12434525261506</v>
      </c>
    </row>
    <row r="40" spans="1:12" x14ac:dyDescent="0.25">
      <c r="A40">
        <v>190017</v>
      </c>
      <c r="B40">
        <v>15.08699989</v>
      </c>
      <c r="C40">
        <v>0.30033000999999998</v>
      </c>
      <c r="D40">
        <v>35.278999329999998</v>
      </c>
      <c r="E40">
        <v>0.24773000000000001</v>
      </c>
      <c r="F40">
        <v>32.317001339999997</v>
      </c>
      <c r="G40">
        <v>0.84299999000000003</v>
      </c>
      <c r="H40">
        <v>31.593000409999998</v>
      </c>
      <c r="J40" s="2">
        <f>TREND(Calibration!$A$2:$A$4,Calibration!$B$2:$B$4,C40)</f>
        <v>339.45822896082223</v>
      </c>
      <c r="K40" s="2">
        <f>TREND(Calibration!$A$2:$A$4,Calibration!$C$2:$C$4,E40)</f>
        <v>423.45093010581922</v>
      </c>
      <c r="L40" s="2">
        <f>TREND(Calibration!$A$2:$A$4,Calibration!$D$2:$D$4,G40)</f>
        <v>513.16864383613472</v>
      </c>
    </row>
    <row r="41" spans="1:12" x14ac:dyDescent="0.25">
      <c r="A41">
        <v>195108</v>
      </c>
      <c r="B41">
        <v>15.17099953</v>
      </c>
      <c r="C41">
        <v>0.30368000000000001</v>
      </c>
      <c r="D41">
        <v>35.307998660000003</v>
      </c>
      <c r="E41">
        <v>0.24773000000000001</v>
      </c>
      <c r="F41">
        <v>32.227001190000003</v>
      </c>
      <c r="G41">
        <v>0.84460002000000001</v>
      </c>
      <c r="H41">
        <v>31.596000669999999</v>
      </c>
      <c r="J41" s="2">
        <f>TREND(Calibration!$A$2:$A$4,Calibration!$B$2:$B$4,C41)</f>
        <v>354.33540221508383</v>
      </c>
      <c r="K41" s="2">
        <f>TREND(Calibration!$A$2:$A$4,Calibration!$C$2:$C$4,E41)</f>
        <v>423.45093010581922</v>
      </c>
      <c r="L41" s="2">
        <f>TREND(Calibration!$A$2:$A$4,Calibration!$D$2:$D$4,G41)</f>
        <v>514.16272524124315</v>
      </c>
    </row>
    <row r="42" spans="1:12" x14ac:dyDescent="0.25">
      <c r="A42">
        <v>200017</v>
      </c>
      <c r="B42">
        <v>15.248999599999999</v>
      </c>
      <c r="C42">
        <v>0.30368000000000001</v>
      </c>
      <c r="D42">
        <v>35.305000309999997</v>
      </c>
      <c r="E42">
        <v>0.24778998999999999</v>
      </c>
      <c r="F42">
        <v>32.291000369999999</v>
      </c>
      <c r="G42">
        <v>0.84249996999999999</v>
      </c>
      <c r="H42">
        <v>31.60899925</v>
      </c>
      <c r="J42" s="2">
        <f>TREND(Calibration!$A$2:$A$4,Calibration!$B$2:$B$4,C42)</f>
        <v>354.33540221508383</v>
      </c>
      <c r="K42" s="2">
        <f>TREND(Calibration!$A$2:$A$4,Calibration!$C$2:$C$4,E42)</f>
        <v>423.91335821215102</v>
      </c>
      <c r="L42" s="2">
        <f>TREND(Calibration!$A$2:$A$4,Calibration!$D$2:$D$4,G42)</f>
        <v>512.85798679584025</v>
      </c>
    </row>
    <row r="43" spans="1:12" x14ac:dyDescent="0.25">
      <c r="A43">
        <v>205017</v>
      </c>
      <c r="B43">
        <v>15.248999599999999</v>
      </c>
      <c r="C43">
        <v>0.30465001000000003</v>
      </c>
      <c r="D43">
        <v>35.32400131</v>
      </c>
      <c r="E43">
        <v>0.24784</v>
      </c>
      <c r="F43">
        <v>32.233001710000003</v>
      </c>
      <c r="G43">
        <v>0.8387</v>
      </c>
      <c r="H43">
        <v>31.570999149999999</v>
      </c>
      <c r="J43" s="2">
        <f>TREND(Calibration!$A$2:$A$4,Calibration!$B$2:$B$4,C43)</f>
        <v>358.64317830646519</v>
      </c>
      <c r="K43" s="2">
        <f>TREND(Calibration!$A$2:$A$4,Calibration!$C$2:$C$4,E43)</f>
        <v>424.29885628845841</v>
      </c>
      <c r="L43" s="2">
        <f>TREND(Calibration!$A$2:$A$4,Calibration!$D$2:$D$4,G43)</f>
        <v>510.49710636424231</v>
      </c>
    </row>
    <row r="44" spans="1:12" x14ac:dyDescent="0.25">
      <c r="A44">
        <v>210017</v>
      </c>
      <c r="B44">
        <v>15.11900043</v>
      </c>
      <c r="C44">
        <v>0.30626999999999999</v>
      </c>
      <c r="D44">
        <v>35.301998140000002</v>
      </c>
      <c r="E44">
        <v>0.24745998999999999</v>
      </c>
      <c r="F44">
        <v>32.227001190000003</v>
      </c>
      <c r="G44">
        <v>0.84460002000000001</v>
      </c>
      <c r="H44">
        <v>31.593000409999998</v>
      </c>
      <c r="J44" s="2">
        <f>TREND(Calibration!$A$2:$A$4,Calibration!$B$2:$B$4,C44)</f>
        <v>365.83748990147615</v>
      </c>
      <c r="K44" s="2">
        <f>TREND(Calibration!$A$2:$A$4,Calibration!$C$2:$C$4,E44)</f>
        <v>421.36957966423347</v>
      </c>
      <c r="L44" s="2">
        <f>TREND(Calibration!$A$2:$A$4,Calibration!$D$2:$D$4,G44)</f>
        <v>514.16272524124315</v>
      </c>
    </row>
    <row r="45" spans="1:12" x14ac:dyDescent="0.25">
      <c r="A45">
        <v>215017</v>
      </c>
      <c r="B45">
        <v>14.97999954</v>
      </c>
      <c r="C45">
        <v>0.30783999000000001</v>
      </c>
      <c r="D45">
        <v>35.305000309999997</v>
      </c>
      <c r="E45">
        <v>0.24745998999999999</v>
      </c>
      <c r="F45">
        <v>32.245998380000003</v>
      </c>
      <c r="G45">
        <v>0.84619999000000001</v>
      </c>
      <c r="H45">
        <v>31.570999149999999</v>
      </c>
      <c r="J45" s="2">
        <f>TREND(Calibration!$A$2:$A$4,Calibration!$B$2:$B$4,C45)</f>
        <v>372.80975347165349</v>
      </c>
      <c r="K45" s="2">
        <f>TREND(Calibration!$A$2:$A$4,Calibration!$C$2:$C$4,E45)</f>
        <v>421.36957966423347</v>
      </c>
      <c r="L45" s="2">
        <f>TREND(Calibration!$A$2:$A$4,Calibration!$D$2:$D$4,G45)</f>
        <v>515.15676936899774</v>
      </c>
    </row>
    <row r="46" spans="1:12" x14ac:dyDescent="0.25">
      <c r="A46">
        <v>220017</v>
      </c>
      <c r="B46">
        <v>14.897999759999999</v>
      </c>
      <c r="C46">
        <v>0.30676001000000003</v>
      </c>
      <c r="D46">
        <v>35.326999659999998</v>
      </c>
      <c r="E46">
        <v>0.24778998999999999</v>
      </c>
      <c r="F46">
        <v>32.26499939</v>
      </c>
      <c r="G46">
        <v>0.84619999000000001</v>
      </c>
      <c r="H46">
        <v>31.593000409999998</v>
      </c>
      <c r="J46" s="2">
        <f>TREND(Calibration!$A$2:$A$4,Calibration!$B$2:$B$4,C46)</f>
        <v>368.01360495445283</v>
      </c>
      <c r="K46" s="2">
        <f>TREND(Calibration!$A$2:$A$4,Calibration!$C$2:$C$4,E46)</f>
        <v>423.91335821215102</v>
      </c>
      <c r="L46" s="2">
        <f>TREND(Calibration!$A$2:$A$4,Calibration!$D$2:$D$4,G46)</f>
        <v>515.15676936899774</v>
      </c>
    </row>
    <row r="47" spans="1:12" x14ac:dyDescent="0.25">
      <c r="A47">
        <v>225099</v>
      </c>
      <c r="B47">
        <v>14.847000120000001</v>
      </c>
      <c r="C47">
        <v>0.32065000999999999</v>
      </c>
      <c r="D47">
        <v>35.317001339999997</v>
      </c>
      <c r="E47">
        <v>0.24767998999999999</v>
      </c>
      <c r="F47">
        <v>32.26499939</v>
      </c>
      <c r="G47">
        <v>0.84299999000000003</v>
      </c>
      <c r="H47">
        <v>31.586999890000001</v>
      </c>
      <c r="J47" s="2">
        <f>TREND(Calibration!$A$2:$A$4,Calibration!$B$2:$B$4,C47)</f>
        <v>429.69854625329049</v>
      </c>
      <c r="K47" s="2">
        <f>TREND(Calibration!$A$2:$A$4,Calibration!$C$2:$C$4,E47)</f>
        <v>423.06543202951184</v>
      </c>
      <c r="L47" s="2">
        <f>TREND(Calibration!$A$2:$A$4,Calibration!$D$2:$D$4,G47)</f>
        <v>513.16864383613472</v>
      </c>
    </row>
    <row r="48" spans="1:12" x14ac:dyDescent="0.25">
      <c r="A48">
        <v>230017</v>
      </c>
      <c r="B48">
        <v>14.92199993</v>
      </c>
      <c r="C48">
        <v>0.30616999</v>
      </c>
      <c r="D48">
        <v>35.261001589999999</v>
      </c>
      <c r="E48">
        <v>0.24778998999999999</v>
      </c>
      <c r="F48">
        <v>32.314998629999998</v>
      </c>
      <c r="G48">
        <v>0.84619999000000001</v>
      </c>
      <c r="H48">
        <v>31.5890007</v>
      </c>
      <c r="J48" s="2">
        <f>TREND(Calibration!$A$2:$A$4,Calibration!$B$2:$B$4,C48)</f>
        <v>365.39334944220354</v>
      </c>
      <c r="K48" s="2">
        <f>TREND(Calibration!$A$2:$A$4,Calibration!$C$2:$C$4,E48)</f>
        <v>423.91335821215102</v>
      </c>
      <c r="L48" s="2">
        <f>TREND(Calibration!$A$2:$A$4,Calibration!$D$2:$D$4,G48)</f>
        <v>515.15676936899774</v>
      </c>
    </row>
    <row r="49" spans="1:12" x14ac:dyDescent="0.25">
      <c r="A49">
        <v>235017</v>
      </c>
      <c r="B49">
        <v>14.98600006</v>
      </c>
      <c r="C49">
        <v>0.30843999999999999</v>
      </c>
      <c r="D49">
        <v>35.273998259999999</v>
      </c>
      <c r="E49">
        <v>0.24773000000000001</v>
      </c>
      <c r="F49">
        <v>32.296001429999997</v>
      </c>
      <c r="G49">
        <v>0.85329997999999996</v>
      </c>
      <c r="H49">
        <v>31.607999800000002</v>
      </c>
      <c r="J49" s="2">
        <f>TREND(Calibration!$A$2:$A$4,Calibration!$B$2:$B$4,C49)</f>
        <v>375.47437417926449</v>
      </c>
      <c r="K49" s="2">
        <f>TREND(Calibration!$A$2:$A$4,Calibration!$C$2:$C$4,E49)</f>
        <v>423.45093010581922</v>
      </c>
      <c r="L49" s="2">
        <f>TREND(Calibration!$A$2:$A$4,Calibration!$D$2:$D$4,G49)</f>
        <v>519.56791668214532</v>
      </c>
    </row>
    <row r="50" spans="1:12" x14ac:dyDescent="0.25">
      <c r="A50">
        <v>240069</v>
      </c>
      <c r="B50">
        <v>15.09599972</v>
      </c>
      <c r="C50">
        <v>0.30779001</v>
      </c>
      <c r="D50">
        <v>35.29499817</v>
      </c>
      <c r="E50">
        <v>0.24773000000000001</v>
      </c>
      <c r="F50">
        <v>32.262001040000001</v>
      </c>
      <c r="G50">
        <v>0.84729999</v>
      </c>
      <c r="H50">
        <v>31.600000380000001</v>
      </c>
      <c r="J50" s="2">
        <f>TREND(Calibration!$A$2:$A$4,Calibration!$B$2:$B$4,C50)</f>
        <v>372.58779426602973</v>
      </c>
      <c r="K50" s="2">
        <f>TREND(Calibration!$A$2:$A$4,Calibration!$C$2:$C$4,E50)</f>
        <v>423.45093010581922</v>
      </c>
      <c r="L50" s="2">
        <f>TREND(Calibration!$A$2:$A$4,Calibration!$D$2:$D$4,G50)</f>
        <v>515.84018752091947</v>
      </c>
    </row>
    <row r="51" spans="1:12" x14ac:dyDescent="0.25">
      <c r="A51">
        <v>245018</v>
      </c>
      <c r="B51">
        <v>15.22000027</v>
      </c>
      <c r="C51">
        <v>0.31005999000000001</v>
      </c>
      <c r="D51">
        <v>35.311000819999997</v>
      </c>
      <c r="E51">
        <v>0.24767998999999999</v>
      </c>
      <c r="F51">
        <v>32.304000850000001</v>
      </c>
      <c r="G51">
        <v>0.84789996999999995</v>
      </c>
      <c r="H51">
        <v>31.596000669999999</v>
      </c>
      <c r="J51" s="2">
        <f>TREND(Calibration!$A$2:$A$4,Calibration!$B$2:$B$4,C51)</f>
        <v>382.66868577427567</v>
      </c>
      <c r="K51" s="2">
        <f>TREND(Calibration!$A$2:$A$4,Calibration!$C$2:$C$4,E51)</f>
        <v>423.06543202951184</v>
      </c>
      <c r="L51" s="2">
        <f>TREND(Calibration!$A$2:$A$4,Calibration!$D$2:$D$4,G51)</f>
        <v>516.21294863254661</v>
      </c>
    </row>
    <row r="52" spans="1:12" x14ac:dyDescent="0.25">
      <c r="A52">
        <v>250048</v>
      </c>
      <c r="B52">
        <v>15.239000320000001</v>
      </c>
      <c r="C52">
        <v>0.30388999</v>
      </c>
      <c r="D52">
        <v>35.320999149999999</v>
      </c>
      <c r="E52">
        <v>0.24778998999999999</v>
      </c>
      <c r="F52">
        <v>32.229999540000001</v>
      </c>
      <c r="G52">
        <v>0.84350002000000002</v>
      </c>
      <c r="H52">
        <v>31.579999919999999</v>
      </c>
      <c r="J52" s="2">
        <f>TREND(Calibration!$A$2:$A$4,Calibration!$B$2:$B$4,C52)</f>
        <v>355.26795950978089</v>
      </c>
      <c r="K52" s="2">
        <f>TREND(Calibration!$A$2:$A$4,Calibration!$C$2:$C$4,E52)</f>
        <v>423.91335821215102</v>
      </c>
      <c r="L52" s="2">
        <f>TREND(Calibration!$A$2:$A$4,Calibration!$D$2:$D$4,G52)</f>
        <v>513.47930708932142</v>
      </c>
    </row>
    <row r="53" spans="1:12" x14ac:dyDescent="0.25">
      <c r="A53">
        <v>255017</v>
      </c>
      <c r="B53">
        <v>15.20100021</v>
      </c>
      <c r="C53">
        <v>0.30871000999999998</v>
      </c>
      <c r="D53">
        <v>35.296001429999997</v>
      </c>
      <c r="E53">
        <v>0.24767998999999999</v>
      </c>
      <c r="F53">
        <v>32.20299911</v>
      </c>
      <c r="G53">
        <v>0.83710002999999999</v>
      </c>
      <c r="H53">
        <v>31.569000240000001</v>
      </c>
      <c r="J53" s="2">
        <f>TREND(Calibration!$A$2:$A$4,Calibration!$B$2:$B$4,C53)</f>
        <v>376.6734779229721</v>
      </c>
      <c r="K53" s="2">
        <f>TREND(Calibration!$A$2:$A$4,Calibration!$C$2:$C$4,E53)</f>
        <v>423.06543202951184</v>
      </c>
      <c r="L53" s="2">
        <f>TREND(Calibration!$A$2:$A$4,Calibration!$D$2:$D$4,G53)</f>
        <v>509.50306223648761</v>
      </c>
    </row>
    <row r="54" spans="1:12" x14ac:dyDescent="0.25">
      <c r="A54">
        <v>260165</v>
      </c>
      <c r="B54">
        <v>15.10999966</v>
      </c>
      <c r="C54">
        <v>0.30583999000000001</v>
      </c>
      <c r="D54">
        <v>35.293998719999998</v>
      </c>
      <c r="E54">
        <v>0.24773000000000001</v>
      </c>
      <c r="F54">
        <v>32.2140007</v>
      </c>
      <c r="G54">
        <v>0.84299999000000003</v>
      </c>
      <c r="H54">
        <v>31.55800056</v>
      </c>
      <c r="J54" s="2">
        <f>TREND(Calibration!$A$2:$A$4,Calibration!$B$2:$B$4,C54)</f>
        <v>363.92783247830039</v>
      </c>
      <c r="K54" s="2">
        <f>TREND(Calibration!$A$2:$A$4,Calibration!$C$2:$C$4,E54)</f>
        <v>423.45093010581922</v>
      </c>
      <c r="L54" s="2">
        <f>TREND(Calibration!$A$2:$A$4,Calibration!$D$2:$D$4,G54)</f>
        <v>513.16864383613472</v>
      </c>
    </row>
    <row r="55" spans="1:12" x14ac:dyDescent="0.25">
      <c r="A55">
        <v>265018</v>
      </c>
      <c r="B55">
        <v>15.04800034</v>
      </c>
      <c r="C55">
        <v>0.30557001</v>
      </c>
      <c r="D55">
        <v>35.340999600000004</v>
      </c>
      <c r="E55">
        <v>0.24767998999999999</v>
      </c>
      <c r="F55">
        <v>32.248001100000003</v>
      </c>
      <c r="G55">
        <v>0.84460002000000001</v>
      </c>
      <c r="H55">
        <v>31.565999980000001</v>
      </c>
      <c r="J55" s="2">
        <f>TREND(Calibration!$A$2:$A$4,Calibration!$B$2:$B$4,C55)</f>
        <v>362.72886196340755</v>
      </c>
      <c r="K55" s="2">
        <f>TREND(Calibration!$A$2:$A$4,Calibration!$C$2:$C$4,E55)</f>
        <v>423.06543202951184</v>
      </c>
      <c r="L55" s="2">
        <f>TREND(Calibration!$A$2:$A$4,Calibration!$D$2:$D$4,G55)</f>
        <v>514.16272524124315</v>
      </c>
    </row>
    <row r="56" spans="1:12" x14ac:dyDescent="0.25">
      <c r="A56">
        <v>270018</v>
      </c>
      <c r="B56">
        <v>14.940999980000001</v>
      </c>
      <c r="C56">
        <v>0.30680998999999998</v>
      </c>
      <c r="D56">
        <v>35.299999239999998</v>
      </c>
      <c r="E56">
        <v>0.24815999999999999</v>
      </c>
      <c r="F56">
        <v>32.192001339999997</v>
      </c>
      <c r="G56">
        <v>0.84680003000000004</v>
      </c>
      <c r="H56">
        <v>31.568000789999999</v>
      </c>
      <c r="J56" s="2">
        <f>TREND(Calibration!$A$2:$A$4,Calibration!$B$2:$B$4,C56)</f>
        <v>368.23556416007659</v>
      </c>
      <c r="K56" s="2">
        <f>TREND(Calibration!$A$2:$A$4,Calibration!$C$2:$C$4,E56)</f>
        <v>426.76555063795422</v>
      </c>
      <c r="L56" s="2">
        <f>TREND(Calibration!$A$2:$A$4,Calibration!$D$2:$D$4,G56)</f>
        <v>515.52956775797873</v>
      </c>
    </row>
    <row r="57" spans="1:12" x14ac:dyDescent="0.25">
      <c r="A57">
        <v>275025</v>
      </c>
      <c r="B57">
        <v>14.87699986</v>
      </c>
      <c r="C57">
        <v>0.30648999999999998</v>
      </c>
      <c r="D57">
        <v>35.250999450000002</v>
      </c>
      <c r="E57">
        <v>0.24806</v>
      </c>
      <c r="F57">
        <v>32.251998899999997</v>
      </c>
      <c r="G57">
        <v>0.84409999999999996</v>
      </c>
      <c r="H57">
        <v>31.540000920000001</v>
      </c>
      <c r="J57" s="2">
        <f>TREND(Calibration!$A$2:$A$4,Calibration!$B$2:$B$4,C57)</f>
        <v>366.81450121074499</v>
      </c>
      <c r="K57" s="2">
        <f>TREND(Calibration!$A$2:$A$4,Calibration!$C$2:$C$4,E57)</f>
        <v>425.99470865373678</v>
      </c>
      <c r="L57" s="2">
        <f>TREND(Calibration!$A$2:$A$4,Calibration!$D$2:$D$4,G57)</f>
        <v>513.85206820094868</v>
      </c>
    </row>
    <row r="58" spans="1:12" x14ac:dyDescent="0.25">
      <c r="A58">
        <v>280017</v>
      </c>
      <c r="B58">
        <v>14.8579998</v>
      </c>
      <c r="C58">
        <v>0.30524999000000003</v>
      </c>
      <c r="D58">
        <v>35.255001069999999</v>
      </c>
      <c r="E58">
        <v>0.24843000000000001</v>
      </c>
      <c r="F58">
        <v>32.182998660000003</v>
      </c>
      <c r="G58">
        <v>0.83600003000000001</v>
      </c>
      <c r="H58">
        <v>31.551000599999998</v>
      </c>
      <c r="J58" s="2">
        <f>TREND(Calibration!$A$2:$A$4,Calibration!$B$2:$B$4,C58)</f>
        <v>361.30766578526118</v>
      </c>
      <c r="K58" s="2">
        <f>TREND(Calibration!$A$2:$A$4,Calibration!$C$2:$C$4,E58)</f>
        <v>428.84682399534177</v>
      </c>
      <c r="L58" s="2">
        <f>TREND(Calibration!$A$2:$A$4,Calibration!$D$2:$D$4,G58)</f>
        <v>508.81964408456599</v>
      </c>
    </row>
    <row r="59" spans="1:12" x14ac:dyDescent="0.25">
      <c r="A59">
        <v>285017</v>
      </c>
      <c r="B59">
        <v>14.940999980000001</v>
      </c>
      <c r="C59">
        <v>0.30426999999999998</v>
      </c>
      <c r="D59">
        <v>35.224998470000003</v>
      </c>
      <c r="E59">
        <v>0.24838001000000001</v>
      </c>
      <c r="F59">
        <v>32.226001740000001</v>
      </c>
      <c r="G59">
        <v>0.83710002999999999</v>
      </c>
      <c r="H59">
        <v>31.53700066</v>
      </c>
      <c r="J59" s="2">
        <f>TREND(Calibration!$A$2:$A$4,Calibration!$B$2:$B$4,C59)</f>
        <v>356.95556890812304</v>
      </c>
      <c r="K59" s="2">
        <f>TREND(Calibration!$A$2:$A$4,Calibration!$C$2:$C$4,E59)</f>
        <v>428.46148008743126</v>
      </c>
      <c r="L59" s="2">
        <f>TREND(Calibration!$A$2:$A$4,Calibration!$D$2:$D$4,G59)</f>
        <v>509.50306223648761</v>
      </c>
    </row>
    <row r="60" spans="1:12" x14ac:dyDescent="0.25">
      <c r="A60">
        <v>290130</v>
      </c>
      <c r="B60">
        <v>14.93900013</v>
      </c>
      <c r="C60">
        <v>0.30654000999999997</v>
      </c>
      <c r="D60">
        <v>35.215000150000002</v>
      </c>
      <c r="E60">
        <v>0.24838001000000001</v>
      </c>
      <c r="F60">
        <v>32.194999690000003</v>
      </c>
      <c r="G60">
        <v>0.83219999</v>
      </c>
      <c r="H60">
        <v>31.551000599999998</v>
      </c>
      <c r="J60" s="2">
        <f>TREND(Calibration!$A$2:$A$4,Calibration!$B$2:$B$4,C60)</f>
        <v>367.03659364518376</v>
      </c>
      <c r="K60" s="2">
        <f>TREND(Calibration!$A$2:$A$4,Calibration!$C$2:$C$4,E60)</f>
        <v>428.46148008743126</v>
      </c>
      <c r="L60" s="2">
        <f>TREND(Calibration!$A$2:$A$4,Calibration!$D$2:$D$4,G60)</f>
        <v>506.45872016272199</v>
      </c>
    </row>
    <row r="61" spans="1:12" x14ac:dyDescent="0.25">
      <c r="A61">
        <v>295099</v>
      </c>
      <c r="B61">
        <v>14.977000240000001</v>
      </c>
      <c r="C61">
        <v>0.30552000000000001</v>
      </c>
      <c r="D61">
        <v>35.227001190000003</v>
      </c>
      <c r="E61">
        <v>0.24843000000000001</v>
      </c>
      <c r="F61">
        <v>32.243999479999999</v>
      </c>
      <c r="G61">
        <v>0.84079999000000005</v>
      </c>
      <c r="H61">
        <v>31.540000920000001</v>
      </c>
      <c r="J61" s="2">
        <f>TREND(Calibration!$A$2:$A$4,Calibration!$B$2:$B$4,C61)</f>
        <v>362.50676952896879</v>
      </c>
      <c r="K61" s="2">
        <f>TREND(Calibration!$A$2:$A$4,Calibration!$C$2:$C$4,E61)</f>
        <v>428.84682399534177</v>
      </c>
      <c r="L61" s="2">
        <f>TREND(Calibration!$A$2:$A$4,Calibration!$D$2:$D$4,G61)</f>
        <v>511.80180753229138</v>
      </c>
    </row>
    <row r="62" spans="1:12" x14ac:dyDescent="0.25">
      <c r="A62">
        <v>300066</v>
      </c>
      <c r="B62">
        <v>15.04599953</v>
      </c>
      <c r="C62">
        <v>0.30648999999999998</v>
      </c>
      <c r="D62">
        <v>35.241001130000001</v>
      </c>
      <c r="E62">
        <v>0.248</v>
      </c>
      <c r="F62">
        <v>32.256999970000003</v>
      </c>
      <c r="G62">
        <v>0.8387</v>
      </c>
      <c r="H62">
        <v>31.56399918</v>
      </c>
      <c r="J62" s="2">
        <f>TREND(Calibration!$A$2:$A$4,Calibration!$B$2:$B$4,C62)</f>
        <v>366.81450121074499</v>
      </c>
      <c r="K62" s="2">
        <f>TREND(Calibration!$A$2:$A$4,Calibration!$C$2:$C$4,E62)</f>
        <v>425.53220346320632</v>
      </c>
      <c r="L62" s="2">
        <f>TREND(Calibration!$A$2:$A$4,Calibration!$D$2:$D$4,G62)</f>
        <v>510.49710636424231</v>
      </c>
    </row>
    <row r="63" spans="1:12" x14ac:dyDescent="0.25">
      <c r="A63">
        <v>305024</v>
      </c>
      <c r="B63">
        <v>15.019000050000001</v>
      </c>
      <c r="C63">
        <v>0.30719000000000002</v>
      </c>
      <c r="D63">
        <v>35.243999479999999</v>
      </c>
      <c r="E63">
        <v>0.24806</v>
      </c>
      <c r="F63">
        <v>32.191001890000003</v>
      </c>
      <c r="G63">
        <v>0.83440000000000003</v>
      </c>
      <c r="H63">
        <v>31.524000170000001</v>
      </c>
      <c r="J63" s="2">
        <f>TREND(Calibration!$A$2:$A$4,Calibration!$B$2:$B$4,C63)</f>
        <v>369.92317355841874</v>
      </c>
      <c r="K63" s="2">
        <f>TREND(Calibration!$A$2:$A$4,Calibration!$C$2:$C$4,E63)</f>
        <v>425.99470865373678</v>
      </c>
      <c r="L63" s="2">
        <f>TREND(Calibration!$A$2:$A$4,Calibration!$D$2:$D$4,G63)</f>
        <v>507.82556267945756</v>
      </c>
    </row>
    <row r="64" spans="1:12" x14ac:dyDescent="0.25">
      <c r="A64">
        <v>310035</v>
      </c>
      <c r="B64">
        <v>14.98200035</v>
      </c>
      <c r="C64">
        <v>0.30552000000000001</v>
      </c>
      <c r="D64">
        <v>35.221000670000002</v>
      </c>
      <c r="E64">
        <v>0.24811</v>
      </c>
      <c r="F64">
        <v>32.176998140000002</v>
      </c>
      <c r="G64">
        <v>0.83920002000000005</v>
      </c>
      <c r="H64">
        <v>31.48800087</v>
      </c>
      <c r="J64" s="2">
        <f>TREND(Calibration!$A$2:$A$4,Calibration!$B$2:$B$4,C64)</f>
        <v>362.50676952896879</v>
      </c>
      <c r="K64" s="2">
        <f>TREND(Calibration!$A$2:$A$4,Calibration!$C$2:$C$4,E64)</f>
        <v>426.3801296458455</v>
      </c>
      <c r="L64" s="2">
        <f>TREND(Calibration!$A$2:$A$4,Calibration!$D$2:$D$4,G64)</f>
        <v>510.80776340453679</v>
      </c>
    </row>
    <row r="65" spans="1:12" x14ac:dyDescent="0.25">
      <c r="A65">
        <v>315018</v>
      </c>
      <c r="B65">
        <v>14.98700047</v>
      </c>
      <c r="C65">
        <v>0.30994999000000001</v>
      </c>
      <c r="D65">
        <v>35.224998470000003</v>
      </c>
      <c r="E65">
        <v>0.24815999999999999</v>
      </c>
      <c r="F65">
        <v>32.183998109999997</v>
      </c>
      <c r="G65">
        <v>0.84079999000000005</v>
      </c>
      <c r="H65">
        <v>31.545000080000001</v>
      </c>
      <c r="J65" s="2">
        <f>TREND(Calibration!$A$2:$A$4,Calibration!$B$2:$B$4,C65)</f>
        <v>382.18018011964114</v>
      </c>
      <c r="K65" s="2">
        <f>TREND(Calibration!$A$2:$A$4,Calibration!$C$2:$C$4,E65)</f>
        <v>426.76555063795422</v>
      </c>
      <c r="L65" s="2">
        <f>TREND(Calibration!$A$2:$A$4,Calibration!$D$2:$D$4,G65)</f>
        <v>511.80180753229138</v>
      </c>
    </row>
    <row r="66" spans="1:12" x14ac:dyDescent="0.25">
      <c r="A66">
        <v>320017</v>
      </c>
      <c r="B66">
        <v>14.94999981</v>
      </c>
      <c r="C66">
        <v>0.30871000999999998</v>
      </c>
      <c r="D66">
        <v>35.212001800000003</v>
      </c>
      <c r="E66">
        <v>0.24778998999999999</v>
      </c>
      <c r="F66">
        <v>32.245998380000003</v>
      </c>
      <c r="G66">
        <v>0.84079999000000005</v>
      </c>
      <c r="H66">
        <v>31.55800056</v>
      </c>
      <c r="J66" s="2">
        <f>TREND(Calibration!$A$2:$A$4,Calibration!$B$2:$B$4,C66)</f>
        <v>376.6734779229721</v>
      </c>
      <c r="K66" s="2">
        <f>TREND(Calibration!$A$2:$A$4,Calibration!$C$2:$C$4,E66)</f>
        <v>423.91335821215102</v>
      </c>
      <c r="L66" s="2">
        <f>TREND(Calibration!$A$2:$A$4,Calibration!$D$2:$D$4,G66)</f>
        <v>511.80180753229138</v>
      </c>
    </row>
    <row r="67" spans="1:12" x14ac:dyDescent="0.25">
      <c r="A67">
        <v>325107</v>
      </c>
      <c r="B67">
        <v>14.91899967</v>
      </c>
      <c r="C67">
        <v>0.30454001000000003</v>
      </c>
      <c r="D67">
        <v>35.208999630000001</v>
      </c>
      <c r="E67">
        <v>0.24773000000000001</v>
      </c>
      <c r="F67">
        <v>32.150001529999997</v>
      </c>
      <c r="G67">
        <v>0.84140002999999997</v>
      </c>
      <c r="H67">
        <v>31.531999590000002</v>
      </c>
      <c r="J67" s="2">
        <f>TREND(Calibration!$A$2:$A$4,Calibration!$B$2:$B$4,C67)</f>
        <v>358.15467265183088</v>
      </c>
      <c r="K67" s="2">
        <f>TREND(Calibration!$A$2:$A$4,Calibration!$C$2:$C$4,E67)</f>
        <v>423.45093010581922</v>
      </c>
      <c r="L67" s="2">
        <f>TREND(Calibration!$A$2:$A$4,Calibration!$D$2:$D$4,G67)</f>
        <v>512.17460592127236</v>
      </c>
    </row>
    <row r="68" spans="1:12" x14ac:dyDescent="0.25">
      <c r="A68">
        <v>330120</v>
      </c>
      <c r="B68">
        <v>14.961000439999999</v>
      </c>
      <c r="C68">
        <v>0.30329999000000002</v>
      </c>
      <c r="D68">
        <v>35.23500061</v>
      </c>
      <c r="E68">
        <v>0.24778998999999999</v>
      </c>
      <c r="F68">
        <v>32.223999020000001</v>
      </c>
      <c r="G68">
        <v>0.84350002000000002</v>
      </c>
      <c r="H68">
        <v>31.544000629999999</v>
      </c>
      <c r="J68" s="2">
        <f>TREND(Calibration!$A$2:$A$4,Calibration!$B$2:$B$4,C68)</f>
        <v>352.64779281674191</v>
      </c>
      <c r="K68" s="2">
        <f>TREND(Calibration!$A$2:$A$4,Calibration!$C$2:$C$4,E68)</f>
        <v>423.91335821215102</v>
      </c>
      <c r="L68" s="2">
        <f>TREND(Calibration!$A$2:$A$4,Calibration!$D$2:$D$4,G68)</f>
        <v>513.47930708932142</v>
      </c>
    </row>
    <row r="69" spans="1:12" x14ac:dyDescent="0.25">
      <c r="A69">
        <v>335107</v>
      </c>
      <c r="B69">
        <v>15.02999973</v>
      </c>
      <c r="C69">
        <v>0.30680998999999998</v>
      </c>
      <c r="D69">
        <v>35.258998869999999</v>
      </c>
      <c r="E69">
        <v>0.24773000000000001</v>
      </c>
      <c r="F69">
        <v>32.178001399999999</v>
      </c>
      <c r="G69">
        <v>0.84460002000000001</v>
      </c>
      <c r="H69">
        <v>31.545000080000001</v>
      </c>
      <c r="J69" s="2">
        <f>TREND(Calibration!$A$2:$A$4,Calibration!$B$2:$B$4,C69)</f>
        <v>368.23556416007659</v>
      </c>
      <c r="K69" s="2">
        <f>TREND(Calibration!$A$2:$A$4,Calibration!$C$2:$C$4,E69)</f>
        <v>423.45093010581922</v>
      </c>
      <c r="L69" s="2">
        <f>TREND(Calibration!$A$2:$A$4,Calibration!$D$2:$D$4,G69)</f>
        <v>514.16272524124315</v>
      </c>
    </row>
    <row r="70" spans="1:12" x14ac:dyDescent="0.25">
      <c r="A70">
        <v>340107</v>
      </c>
      <c r="B70">
        <v>15.097000120000001</v>
      </c>
      <c r="C70">
        <v>0.30849000999999998</v>
      </c>
      <c r="D70">
        <v>35.273998259999999</v>
      </c>
      <c r="E70">
        <v>0.24773000000000001</v>
      </c>
      <c r="F70">
        <v>32.207000729999997</v>
      </c>
      <c r="G70">
        <v>0.83920002000000005</v>
      </c>
      <c r="H70">
        <v>31.538000109999999</v>
      </c>
      <c r="J70" s="2">
        <f>TREND(Calibration!$A$2:$A$4,Calibration!$B$2:$B$4,C70)</f>
        <v>375.69646661370325</v>
      </c>
      <c r="K70" s="2">
        <f>TREND(Calibration!$A$2:$A$4,Calibration!$C$2:$C$4,E70)</f>
        <v>423.45093010581922</v>
      </c>
      <c r="L70" s="2">
        <f>TREND(Calibration!$A$2:$A$4,Calibration!$D$2:$D$4,G70)</f>
        <v>510.80776340453679</v>
      </c>
    </row>
    <row r="71" spans="1:12" x14ac:dyDescent="0.25">
      <c r="A71">
        <v>345017</v>
      </c>
      <c r="B71">
        <v>15.196999549999999</v>
      </c>
      <c r="C71">
        <v>0.30805999000000001</v>
      </c>
      <c r="D71">
        <v>35.258998869999999</v>
      </c>
      <c r="E71">
        <v>0.24778998999999999</v>
      </c>
      <c r="F71">
        <v>32.255001069999999</v>
      </c>
      <c r="G71">
        <v>0.83649998999999997</v>
      </c>
      <c r="H71">
        <v>31.51600075</v>
      </c>
      <c r="J71" s="2">
        <f>TREND(Calibration!$A$2:$A$4,Calibration!$B$2:$B$4,C71)</f>
        <v>373.78676478092234</v>
      </c>
      <c r="K71" s="2">
        <f>TREND(Calibration!$A$2:$A$4,Calibration!$C$2:$C$4,E71)</f>
        <v>423.91335821215102</v>
      </c>
      <c r="L71" s="2">
        <f>TREND(Calibration!$A$2:$A$4,Calibration!$D$2:$D$4,G71)</f>
        <v>509.13026384750663</v>
      </c>
    </row>
    <row r="72" spans="1:12" x14ac:dyDescent="0.25">
      <c r="A72">
        <v>350128</v>
      </c>
      <c r="B72">
        <v>15.20300007</v>
      </c>
      <c r="C72">
        <v>0.30961999000000001</v>
      </c>
      <c r="D72">
        <v>35.273998259999999</v>
      </c>
      <c r="E72">
        <v>0.24773000000000001</v>
      </c>
      <c r="F72">
        <v>32.173000340000002</v>
      </c>
      <c r="G72">
        <v>0.83600003000000001</v>
      </c>
      <c r="H72">
        <v>31.51799965</v>
      </c>
      <c r="J72" s="2">
        <f>TREND(Calibration!$A$2:$A$4,Calibration!$B$2:$B$4,C72)</f>
        <v>380.71466315573798</v>
      </c>
      <c r="K72" s="2">
        <f>TREND(Calibration!$A$2:$A$4,Calibration!$C$2:$C$4,E72)</f>
        <v>423.45093010581922</v>
      </c>
      <c r="L72" s="2">
        <f>TREND(Calibration!$A$2:$A$4,Calibration!$D$2:$D$4,G72)</f>
        <v>508.81964408456599</v>
      </c>
    </row>
    <row r="73" spans="1:12" x14ac:dyDescent="0.25">
      <c r="A73">
        <v>355018</v>
      </c>
      <c r="B73">
        <v>15.18500042</v>
      </c>
      <c r="C73">
        <v>0.30871000999999998</v>
      </c>
      <c r="D73">
        <v>35.229999540000001</v>
      </c>
      <c r="E73">
        <v>0.24778998999999999</v>
      </c>
      <c r="F73">
        <v>32.223999020000001</v>
      </c>
      <c r="G73">
        <v>0.83979999999999999</v>
      </c>
      <c r="H73">
        <v>31.524999619999999</v>
      </c>
      <c r="J73" s="2">
        <f>TREND(Calibration!$A$2:$A$4,Calibration!$B$2:$B$4,C73)</f>
        <v>376.6734779229721</v>
      </c>
      <c r="K73" s="2">
        <f>TREND(Calibration!$A$2:$A$4,Calibration!$C$2:$C$4,E73)</f>
        <v>423.91335821215102</v>
      </c>
      <c r="L73" s="2">
        <f>TREND(Calibration!$A$2:$A$4,Calibration!$D$2:$D$4,G73)</f>
        <v>511.18052451616393</v>
      </c>
    </row>
    <row r="74" spans="1:12" x14ac:dyDescent="0.25">
      <c r="A74">
        <v>360017</v>
      </c>
      <c r="B74">
        <v>15.12899971</v>
      </c>
      <c r="C74">
        <v>0.30741000000000002</v>
      </c>
      <c r="D74">
        <v>35.2179985</v>
      </c>
      <c r="E74">
        <v>0.24751999999999999</v>
      </c>
      <c r="F74">
        <v>32.17599869</v>
      </c>
      <c r="G74">
        <v>0.84409999999999996</v>
      </c>
      <c r="H74">
        <v>31.53100014</v>
      </c>
      <c r="J74" s="2">
        <f>TREND(Calibration!$A$2:$A$4,Calibration!$B$2:$B$4,C74)</f>
        <v>370.90018486768759</v>
      </c>
      <c r="K74" s="2">
        <f>TREND(Calibration!$A$2:$A$4,Calibration!$C$2:$C$4,E74)</f>
        <v>421.83216193896237</v>
      </c>
      <c r="L74" s="2">
        <f>TREND(Calibration!$A$2:$A$4,Calibration!$D$2:$D$4,G74)</f>
        <v>513.85206820094868</v>
      </c>
    </row>
    <row r="75" spans="1:12" x14ac:dyDescent="0.25">
      <c r="A75">
        <v>365017</v>
      </c>
      <c r="B75">
        <v>15.06099987</v>
      </c>
      <c r="C75">
        <v>0.30687001000000003</v>
      </c>
      <c r="D75">
        <v>35.245998380000003</v>
      </c>
      <c r="E75">
        <v>0.24740999999999999</v>
      </c>
      <c r="F75">
        <v>32.240001679999999</v>
      </c>
      <c r="G75">
        <v>0.84189999000000004</v>
      </c>
      <c r="H75">
        <v>31.5340004</v>
      </c>
      <c r="J75" s="2">
        <f>TREND(Calibration!$A$2:$A$4,Calibration!$B$2:$B$4,C75)</f>
        <v>368.50211060908737</v>
      </c>
      <c r="K75" s="2">
        <f>TREND(Calibration!$A$2:$A$4,Calibration!$C$2:$C$4,E75)</f>
        <v>420.98423575632296</v>
      </c>
      <c r="L75" s="2">
        <f>TREND(Calibration!$A$2:$A$4,Calibration!$D$2:$D$4,G75)</f>
        <v>512.48522568421311</v>
      </c>
    </row>
    <row r="76" spans="1:12" x14ac:dyDescent="0.25">
      <c r="A76">
        <v>370040</v>
      </c>
      <c r="B76">
        <v>15.04899979</v>
      </c>
      <c r="C76">
        <v>0.31</v>
      </c>
      <c r="D76">
        <v>35.27099991</v>
      </c>
      <c r="E76">
        <v>0.24745998999999999</v>
      </c>
      <c r="F76">
        <v>32.224998470000003</v>
      </c>
      <c r="G76">
        <v>0.8387</v>
      </c>
      <c r="H76">
        <v>31.540000920000001</v>
      </c>
      <c r="J76" s="2">
        <f>TREND(Calibration!$A$2:$A$4,Calibration!$B$2:$B$4,C76)</f>
        <v>382.4022725540799</v>
      </c>
      <c r="K76" s="2">
        <f>TREND(Calibration!$A$2:$A$4,Calibration!$C$2:$C$4,E76)</f>
        <v>421.36957966423347</v>
      </c>
      <c r="L76" s="2">
        <f>TREND(Calibration!$A$2:$A$4,Calibration!$D$2:$D$4,G76)</f>
        <v>510.49710636424231</v>
      </c>
    </row>
    <row r="77" spans="1:12" x14ac:dyDescent="0.25">
      <c r="A77">
        <v>375018</v>
      </c>
      <c r="B77">
        <v>15.04899979</v>
      </c>
      <c r="C77">
        <v>0.30880999999999997</v>
      </c>
      <c r="D77">
        <v>35.229999540000001</v>
      </c>
      <c r="E77">
        <v>0.24740999999999999</v>
      </c>
      <c r="F77">
        <v>32.224998470000003</v>
      </c>
      <c r="G77">
        <v>0.84189999000000004</v>
      </c>
      <c r="H77">
        <v>31.527000430000001</v>
      </c>
      <c r="J77" s="2">
        <f>TREND(Calibration!$A$2:$A$4,Calibration!$B$2:$B$4,C77)</f>
        <v>377.11752956303462</v>
      </c>
      <c r="K77" s="2">
        <f>TREND(Calibration!$A$2:$A$4,Calibration!$C$2:$C$4,E77)</f>
        <v>420.98423575632296</v>
      </c>
      <c r="L77" s="2">
        <f>TREND(Calibration!$A$2:$A$4,Calibration!$D$2:$D$4,G77)</f>
        <v>512.48522568421311</v>
      </c>
    </row>
    <row r="78" spans="1:12" x14ac:dyDescent="0.25">
      <c r="A78">
        <v>380017</v>
      </c>
      <c r="B78">
        <v>15.071000099999999</v>
      </c>
      <c r="C78">
        <v>0.30772999000000001</v>
      </c>
      <c r="D78">
        <v>35.257999419999997</v>
      </c>
      <c r="E78">
        <v>0.24751999999999999</v>
      </c>
      <c r="F78">
        <v>32.228000639999998</v>
      </c>
      <c r="G78">
        <v>0.84299999000000003</v>
      </c>
      <c r="H78">
        <v>31.502000809999998</v>
      </c>
      <c r="J78" s="2">
        <f>TREND(Calibration!$A$2:$A$4,Calibration!$B$2:$B$4,C78)</f>
        <v>372.32124781701918</v>
      </c>
      <c r="K78" s="2">
        <f>TREND(Calibration!$A$2:$A$4,Calibration!$C$2:$C$4,E78)</f>
        <v>421.83216193896237</v>
      </c>
      <c r="L78" s="2">
        <f>TREND(Calibration!$A$2:$A$4,Calibration!$D$2:$D$4,G78)</f>
        <v>513.16864383613472</v>
      </c>
    </row>
    <row r="79" spans="1:12" x14ac:dyDescent="0.25">
      <c r="A79">
        <v>385017</v>
      </c>
      <c r="B79">
        <v>15.083999629999999</v>
      </c>
      <c r="C79">
        <v>0.30654000999999997</v>
      </c>
      <c r="D79">
        <v>35.238998410000001</v>
      </c>
      <c r="E79">
        <v>0.24740999999999999</v>
      </c>
      <c r="F79">
        <v>32.193000789999999</v>
      </c>
      <c r="G79">
        <v>0.83710002999999999</v>
      </c>
      <c r="H79">
        <v>31.502000809999998</v>
      </c>
      <c r="J79" s="2">
        <f>TREND(Calibration!$A$2:$A$4,Calibration!$B$2:$B$4,C79)</f>
        <v>367.03659364518376</v>
      </c>
      <c r="K79" s="2">
        <f>TREND(Calibration!$A$2:$A$4,Calibration!$C$2:$C$4,E79)</f>
        <v>420.98423575632296</v>
      </c>
      <c r="L79" s="2">
        <f>TREND(Calibration!$A$2:$A$4,Calibration!$D$2:$D$4,G79)</f>
        <v>509.50306223648761</v>
      </c>
    </row>
    <row r="80" spans="1:12" x14ac:dyDescent="0.25">
      <c r="A80">
        <v>390110</v>
      </c>
      <c r="B80">
        <v>15.15999985</v>
      </c>
      <c r="C80">
        <v>0.30524999000000003</v>
      </c>
      <c r="D80">
        <v>35.258998869999999</v>
      </c>
      <c r="E80">
        <v>0.24745998999999999</v>
      </c>
      <c r="F80">
        <v>32.164001460000001</v>
      </c>
      <c r="G80">
        <v>0.83649998999999997</v>
      </c>
      <c r="H80">
        <v>31.504999160000001</v>
      </c>
      <c r="J80" s="2">
        <f>TREND(Calibration!$A$2:$A$4,Calibration!$B$2:$B$4,C80)</f>
        <v>361.30766578526118</v>
      </c>
      <c r="K80" s="2">
        <f>TREND(Calibration!$A$2:$A$4,Calibration!$C$2:$C$4,E80)</f>
        <v>421.36957966423347</v>
      </c>
      <c r="L80" s="2">
        <f>TREND(Calibration!$A$2:$A$4,Calibration!$D$2:$D$4,G80)</f>
        <v>509.13026384750663</v>
      </c>
    </row>
    <row r="81" spans="1:12" x14ac:dyDescent="0.25">
      <c r="A81">
        <v>395119</v>
      </c>
      <c r="B81">
        <v>15.211000439999999</v>
      </c>
      <c r="C81">
        <v>0.30583999000000001</v>
      </c>
      <c r="D81">
        <v>35.240001679999999</v>
      </c>
      <c r="E81">
        <v>0.24745998999999999</v>
      </c>
      <c r="F81">
        <v>32.186000819999997</v>
      </c>
      <c r="G81">
        <v>0.84350002000000002</v>
      </c>
      <c r="H81">
        <v>31.527000430000001</v>
      </c>
      <c r="J81" s="2">
        <f>TREND(Calibration!$A$2:$A$4,Calibration!$B$2:$B$4,C81)</f>
        <v>363.92783247830039</v>
      </c>
      <c r="K81" s="2">
        <f>TREND(Calibration!$A$2:$A$4,Calibration!$C$2:$C$4,E81)</f>
        <v>421.36957966423347</v>
      </c>
      <c r="L81" s="2">
        <f>TREND(Calibration!$A$2:$A$4,Calibration!$D$2:$D$4,G81)</f>
        <v>513.47930708932142</v>
      </c>
    </row>
    <row r="82" spans="1:12" x14ac:dyDescent="0.25">
      <c r="A82">
        <v>400108</v>
      </c>
      <c r="B82">
        <v>15.19200039</v>
      </c>
      <c r="C82">
        <v>0.30687001000000003</v>
      </c>
      <c r="D82">
        <v>35.262001040000001</v>
      </c>
      <c r="E82">
        <v>0.24745998999999999</v>
      </c>
      <c r="F82">
        <v>32.237998959999999</v>
      </c>
      <c r="G82">
        <v>0.84570003000000005</v>
      </c>
      <c r="H82">
        <v>31.51799965</v>
      </c>
      <c r="J82" s="2">
        <f>TREND(Calibration!$A$2:$A$4,Calibration!$B$2:$B$4,C82)</f>
        <v>368.50211060908737</v>
      </c>
      <c r="K82" s="2">
        <f>TREND(Calibration!$A$2:$A$4,Calibration!$C$2:$C$4,E82)</f>
        <v>421.36957966423347</v>
      </c>
      <c r="L82" s="2">
        <f>TREND(Calibration!$A$2:$A$4,Calibration!$D$2:$D$4,G82)</f>
        <v>514.84614960605711</v>
      </c>
    </row>
    <row r="83" spans="1:12" x14ac:dyDescent="0.25">
      <c r="A83">
        <v>405066</v>
      </c>
      <c r="B83">
        <v>15.14299965</v>
      </c>
      <c r="C83">
        <v>0.30498001000000002</v>
      </c>
      <c r="D83">
        <v>35.245998380000003</v>
      </c>
      <c r="E83">
        <v>0.24735001000000001</v>
      </c>
      <c r="F83">
        <v>32.20299911</v>
      </c>
      <c r="G83">
        <v>0.83539998999999998</v>
      </c>
      <c r="H83">
        <v>31.527000430000001</v>
      </c>
      <c r="J83" s="2">
        <f>TREND(Calibration!$A$2:$A$4,Calibration!$B$2:$B$4,C83)</f>
        <v>360.10869527036857</v>
      </c>
      <c r="K83" s="2">
        <f>TREND(Calibration!$A$2:$A$4,Calibration!$C$2:$C$4,E83)</f>
        <v>420.52180764999116</v>
      </c>
      <c r="L83" s="2">
        <f>TREND(Calibration!$A$2:$A$4,Calibration!$D$2:$D$4,G83)</f>
        <v>508.44684569558501</v>
      </c>
    </row>
    <row r="84" spans="1:12" x14ac:dyDescent="0.25">
      <c r="A84">
        <v>410017</v>
      </c>
      <c r="B84">
        <v>15.1079998</v>
      </c>
      <c r="C84">
        <v>0.30648999999999998</v>
      </c>
      <c r="D84">
        <v>35.262001040000001</v>
      </c>
      <c r="E84">
        <v>0.24745998999999999</v>
      </c>
      <c r="F84">
        <v>32.243999479999999</v>
      </c>
      <c r="G84">
        <v>0.83979999999999999</v>
      </c>
      <c r="H84">
        <v>31.530000690000001</v>
      </c>
      <c r="J84" s="2">
        <f>TREND(Calibration!$A$2:$A$4,Calibration!$B$2:$B$4,C84)</f>
        <v>366.81450121074499</v>
      </c>
      <c r="K84" s="2">
        <f>TREND(Calibration!$A$2:$A$4,Calibration!$C$2:$C$4,E84)</f>
        <v>421.36957966423347</v>
      </c>
      <c r="L84" s="2">
        <f>TREND(Calibration!$A$2:$A$4,Calibration!$D$2:$D$4,G84)</f>
        <v>511.18052451616393</v>
      </c>
    </row>
    <row r="85" spans="1:12" x14ac:dyDescent="0.25">
      <c r="A85">
        <v>415017</v>
      </c>
      <c r="B85">
        <v>15.069000239999999</v>
      </c>
      <c r="C85">
        <v>0.30329999000000002</v>
      </c>
      <c r="D85">
        <v>35.258998869999999</v>
      </c>
      <c r="E85">
        <v>0.24745998999999999</v>
      </c>
      <c r="F85">
        <v>32.250999450000002</v>
      </c>
      <c r="G85">
        <v>0.84030002000000004</v>
      </c>
      <c r="H85">
        <v>31.542999269999999</v>
      </c>
      <c r="J85" s="2">
        <f>TREND(Calibration!$A$2:$A$4,Calibration!$B$2:$B$4,C85)</f>
        <v>352.64779281674191</v>
      </c>
      <c r="K85" s="2">
        <f>TREND(Calibration!$A$2:$A$4,Calibration!$C$2:$C$4,E85)</f>
        <v>421.36957966423347</v>
      </c>
      <c r="L85" s="2">
        <f>TREND(Calibration!$A$2:$A$4,Calibration!$D$2:$D$4,G85)</f>
        <v>511.4911815564584</v>
      </c>
    </row>
    <row r="86" spans="1:12" x14ac:dyDescent="0.25">
      <c r="A86">
        <v>420111</v>
      </c>
      <c r="B86">
        <v>15.022999759999999</v>
      </c>
      <c r="C86">
        <v>0.30151999000000002</v>
      </c>
      <c r="D86">
        <v>35.273998259999999</v>
      </c>
      <c r="E86">
        <v>0.24718999999999999</v>
      </c>
      <c r="F86">
        <v>32.224998470000003</v>
      </c>
      <c r="G86">
        <v>0.83649998999999997</v>
      </c>
      <c r="H86">
        <v>31.492000579999999</v>
      </c>
      <c r="J86" s="2">
        <f>TREND(Calibration!$A$2:$A$4,Calibration!$B$2:$B$4,C86)</f>
        <v>344.74288313265765</v>
      </c>
      <c r="K86" s="2">
        <f>TREND(Calibration!$A$2:$A$4,Calibration!$C$2:$C$4,E86)</f>
        <v>419.28838339104459</v>
      </c>
      <c r="L86" s="2">
        <f>TREND(Calibration!$A$2:$A$4,Calibration!$D$2:$D$4,G86)</f>
        <v>509.13026384750663</v>
      </c>
    </row>
    <row r="87" spans="1:12" x14ac:dyDescent="0.25">
      <c r="A87">
        <v>425017</v>
      </c>
      <c r="B87">
        <v>15.04899979</v>
      </c>
      <c r="C87">
        <v>0.30524999000000003</v>
      </c>
      <c r="D87">
        <v>35.245998380000003</v>
      </c>
      <c r="E87">
        <v>0.24714000999999999</v>
      </c>
      <c r="F87">
        <v>32.219001769999998</v>
      </c>
      <c r="G87">
        <v>0.83810001999999995</v>
      </c>
      <c r="H87">
        <v>31.52099991</v>
      </c>
      <c r="J87" s="2">
        <f>TREND(Calibration!$A$2:$A$4,Calibration!$B$2:$B$4,C87)</f>
        <v>361.30766578526118</v>
      </c>
      <c r="K87" s="2">
        <f>TREND(Calibration!$A$2:$A$4,Calibration!$C$2:$C$4,E87)</f>
        <v>418.90303948313431</v>
      </c>
      <c r="L87" s="2">
        <f>TREND(Calibration!$A$2:$A$4,Calibration!$D$2:$D$4,G87)</f>
        <v>510.12434525261506</v>
      </c>
    </row>
    <row r="88" spans="1:12" x14ac:dyDescent="0.25">
      <c r="A88">
        <v>430019</v>
      </c>
      <c r="B88">
        <v>15.085000040000001</v>
      </c>
      <c r="C88">
        <v>0.30519000000000002</v>
      </c>
      <c r="D88">
        <v>35.240001679999999</v>
      </c>
      <c r="E88">
        <v>0.24707999999999999</v>
      </c>
      <c r="F88">
        <v>32.20299911</v>
      </c>
      <c r="G88">
        <v>0.83920002000000005</v>
      </c>
      <c r="H88">
        <v>31.51799965</v>
      </c>
      <c r="J88" s="2">
        <f>TREND(Calibration!$A$2:$A$4,Calibration!$B$2:$B$4,C88)</f>
        <v>361.04125256506563</v>
      </c>
      <c r="K88" s="2">
        <f>TREND(Calibration!$A$2:$A$4,Calibration!$C$2:$C$4,E88)</f>
        <v>418.44045720840541</v>
      </c>
      <c r="L88" s="2">
        <f>TREND(Calibration!$A$2:$A$4,Calibration!$D$2:$D$4,G88)</f>
        <v>510.80776340453679</v>
      </c>
    </row>
    <row r="89" spans="1:12" x14ac:dyDescent="0.25">
      <c r="A89">
        <v>435027</v>
      </c>
      <c r="B89">
        <v>15.152999879999999</v>
      </c>
      <c r="C89">
        <v>0.30498001000000002</v>
      </c>
      <c r="D89">
        <v>35.243000029999997</v>
      </c>
      <c r="E89">
        <v>0.24718999999999999</v>
      </c>
      <c r="F89">
        <v>32.241001130000001</v>
      </c>
      <c r="G89">
        <v>0.84079999000000005</v>
      </c>
      <c r="H89">
        <v>31.513999940000001</v>
      </c>
      <c r="J89" s="2">
        <f>TREND(Calibration!$A$2:$A$4,Calibration!$B$2:$B$4,C89)</f>
        <v>360.10869527036857</v>
      </c>
      <c r="K89" s="2">
        <f>TREND(Calibration!$A$2:$A$4,Calibration!$C$2:$C$4,E89)</f>
        <v>419.28838339104459</v>
      </c>
      <c r="L89" s="2">
        <f>TREND(Calibration!$A$2:$A$4,Calibration!$D$2:$D$4,G89)</f>
        <v>511.80180753229138</v>
      </c>
    </row>
    <row r="90" spans="1:12" x14ac:dyDescent="0.25">
      <c r="A90">
        <v>440147</v>
      </c>
      <c r="B90">
        <v>15.18900013</v>
      </c>
      <c r="C90">
        <v>0.30816999</v>
      </c>
      <c r="D90">
        <v>35.255001069999999</v>
      </c>
      <c r="E90">
        <v>0.24707999999999999</v>
      </c>
      <c r="F90">
        <v>32.230998990000003</v>
      </c>
      <c r="G90">
        <v>0.84249996999999999</v>
      </c>
      <c r="H90">
        <v>31.510999680000001</v>
      </c>
      <c r="J90" s="2">
        <f>TREND(Calibration!$A$2:$A$4,Calibration!$B$2:$B$4,C90)</f>
        <v>374.27527043555688</v>
      </c>
      <c r="K90" s="2">
        <f>TREND(Calibration!$A$2:$A$4,Calibration!$C$2:$C$4,E90)</f>
        <v>418.44045720840541</v>
      </c>
      <c r="L90" s="2">
        <f>TREND(Calibration!$A$2:$A$4,Calibration!$D$2:$D$4,G90)</f>
        <v>512.85798679584025</v>
      </c>
    </row>
    <row r="91" spans="1:12" x14ac:dyDescent="0.25">
      <c r="A91">
        <v>445018</v>
      </c>
      <c r="B91">
        <v>15.18900013</v>
      </c>
      <c r="C91">
        <v>0.31341001000000002</v>
      </c>
      <c r="D91">
        <v>35.245998380000003</v>
      </c>
      <c r="E91">
        <v>0.24714000999999999</v>
      </c>
      <c r="F91">
        <v>32.180000309999997</v>
      </c>
      <c r="G91">
        <v>0.83649998999999997</v>
      </c>
      <c r="H91">
        <v>31.502000809999998</v>
      </c>
      <c r="J91" s="2">
        <f>TREND(Calibration!$A$2:$A$4,Calibration!$B$2:$B$4,C91)</f>
        <v>397.54599225735205</v>
      </c>
      <c r="K91" s="2">
        <f>TREND(Calibration!$A$2:$A$4,Calibration!$C$2:$C$4,E91)</f>
        <v>418.90303948313431</v>
      </c>
      <c r="L91" s="2">
        <f>TREND(Calibration!$A$2:$A$4,Calibration!$D$2:$D$4,G91)</f>
        <v>509.13026384750663</v>
      </c>
    </row>
    <row r="92" spans="1:12" x14ac:dyDescent="0.25">
      <c r="A92">
        <v>450017</v>
      </c>
      <c r="B92">
        <v>15.152999879999999</v>
      </c>
      <c r="C92">
        <v>0.30871000999999998</v>
      </c>
      <c r="D92">
        <v>35.20500183</v>
      </c>
      <c r="E92">
        <v>0.24714000999999999</v>
      </c>
      <c r="F92">
        <v>32.224998470000003</v>
      </c>
      <c r="G92">
        <v>0.84140002999999997</v>
      </c>
      <c r="H92">
        <v>31.52099991</v>
      </c>
      <c r="J92" s="2">
        <f>TREND(Calibration!$A$2:$A$4,Calibration!$B$2:$B$4,C92)</f>
        <v>376.6734779229721</v>
      </c>
      <c r="K92" s="2">
        <f>TREND(Calibration!$A$2:$A$4,Calibration!$C$2:$C$4,E92)</f>
        <v>418.90303948313431</v>
      </c>
      <c r="L92" s="2">
        <f>TREND(Calibration!$A$2:$A$4,Calibration!$D$2:$D$4,G92)</f>
        <v>512.17460592127236</v>
      </c>
    </row>
    <row r="93" spans="1:12" x14ac:dyDescent="0.25">
      <c r="A93">
        <v>455017</v>
      </c>
      <c r="B93">
        <v>15.08199978</v>
      </c>
      <c r="C93">
        <v>0.30616999</v>
      </c>
      <c r="D93">
        <v>35.243000029999997</v>
      </c>
      <c r="E93">
        <v>0.24714000999999999</v>
      </c>
      <c r="F93">
        <v>32.180000309999997</v>
      </c>
      <c r="G93">
        <v>0.8387</v>
      </c>
      <c r="H93">
        <v>31.52099991</v>
      </c>
      <c r="J93" s="2">
        <f>TREND(Calibration!$A$2:$A$4,Calibration!$B$2:$B$4,C93)</f>
        <v>365.39334944220354</v>
      </c>
      <c r="K93" s="2">
        <f>TREND(Calibration!$A$2:$A$4,Calibration!$C$2:$C$4,E93)</f>
        <v>418.90303948313431</v>
      </c>
      <c r="L93" s="2">
        <f>TREND(Calibration!$A$2:$A$4,Calibration!$D$2:$D$4,G93)</f>
        <v>510.49710636424231</v>
      </c>
    </row>
    <row r="94" spans="1:12" x14ac:dyDescent="0.25">
      <c r="A94">
        <v>460017</v>
      </c>
      <c r="B94">
        <v>15.02000046</v>
      </c>
      <c r="C94">
        <v>0.30562001</v>
      </c>
      <c r="D94">
        <v>35.216999049999998</v>
      </c>
      <c r="E94">
        <v>0.24703</v>
      </c>
      <c r="F94">
        <v>32.247001650000001</v>
      </c>
      <c r="G94">
        <v>0.84619999000000001</v>
      </c>
      <c r="H94">
        <v>31.559000019999999</v>
      </c>
      <c r="J94" s="2">
        <f>TREND(Calibration!$A$2:$A$4,Calibration!$B$2:$B$4,C94)</f>
        <v>362.95090998824139</v>
      </c>
      <c r="K94" s="2">
        <f>TREND(Calibration!$A$2:$A$4,Calibration!$C$2:$C$4,E94)</f>
        <v>418.05503621629668</v>
      </c>
      <c r="L94" s="2">
        <f>TREND(Calibration!$A$2:$A$4,Calibration!$D$2:$D$4,G94)</f>
        <v>515.15676936899774</v>
      </c>
    </row>
    <row r="95" spans="1:12" x14ac:dyDescent="0.25">
      <c r="A95">
        <v>465123</v>
      </c>
      <c r="B95">
        <v>14.90699959</v>
      </c>
      <c r="C95">
        <v>0.30654000999999997</v>
      </c>
      <c r="D95">
        <v>35.258998869999999</v>
      </c>
      <c r="E95">
        <v>0.24714000999999999</v>
      </c>
      <c r="F95">
        <v>32.193000789999999</v>
      </c>
      <c r="G95">
        <v>0.83759998999999996</v>
      </c>
      <c r="H95">
        <v>31.513999940000001</v>
      </c>
      <c r="J95" s="2">
        <f>TREND(Calibration!$A$2:$A$4,Calibration!$B$2:$B$4,C95)</f>
        <v>367.03659364518376</v>
      </c>
      <c r="K95" s="2">
        <f>TREND(Calibration!$A$2:$A$4,Calibration!$C$2:$C$4,E95)</f>
        <v>418.90303948313431</v>
      </c>
      <c r="L95" s="2">
        <f>TREND(Calibration!$A$2:$A$4,Calibration!$D$2:$D$4,G95)</f>
        <v>509.81368199942835</v>
      </c>
    </row>
    <row r="96" spans="1:12" x14ac:dyDescent="0.25">
      <c r="A96">
        <v>470018</v>
      </c>
      <c r="B96">
        <v>14.84500027</v>
      </c>
      <c r="C96">
        <v>0.30794999000000001</v>
      </c>
      <c r="D96">
        <v>35.262001040000001</v>
      </c>
      <c r="E96">
        <v>0.24707999999999999</v>
      </c>
      <c r="F96">
        <v>32.19900131</v>
      </c>
      <c r="G96">
        <v>0.83920002000000005</v>
      </c>
      <c r="H96">
        <v>31.502000809999998</v>
      </c>
      <c r="J96" s="2">
        <f>TREND(Calibration!$A$2:$A$4,Calibration!$B$2:$B$4,C96)</f>
        <v>373.29825912628803</v>
      </c>
      <c r="K96" s="2">
        <f>TREND(Calibration!$A$2:$A$4,Calibration!$C$2:$C$4,E96)</f>
        <v>418.44045720840541</v>
      </c>
      <c r="L96" s="2">
        <f>TREND(Calibration!$A$2:$A$4,Calibration!$D$2:$D$4,G96)</f>
        <v>510.80776340453679</v>
      </c>
    </row>
    <row r="97" spans="1:12" x14ac:dyDescent="0.25">
      <c r="A97">
        <v>475065</v>
      </c>
      <c r="B97">
        <v>14.847999570000001</v>
      </c>
      <c r="C97">
        <v>0.30903000000000003</v>
      </c>
      <c r="D97">
        <v>35.262001040000001</v>
      </c>
      <c r="E97">
        <v>0.24714000999999999</v>
      </c>
      <c r="F97">
        <v>32.20299911</v>
      </c>
      <c r="G97">
        <v>0.84140002999999997</v>
      </c>
      <c r="H97">
        <v>31.530000690000001</v>
      </c>
      <c r="J97" s="2">
        <f>TREND(Calibration!$A$2:$A$4,Calibration!$B$2:$B$4,C97)</f>
        <v>378.0945408723037</v>
      </c>
      <c r="K97" s="2">
        <f>TREND(Calibration!$A$2:$A$4,Calibration!$C$2:$C$4,E97)</f>
        <v>418.90303948313431</v>
      </c>
      <c r="L97" s="2">
        <f>TREND(Calibration!$A$2:$A$4,Calibration!$D$2:$D$4,G97)</f>
        <v>512.17460592127236</v>
      </c>
    </row>
    <row r="98" spans="1:12" x14ac:dyDescent="0.25">
      <c r="A98">
        <v>480017</v>
      </c>
      <c r="B98">
        <v>14.94499969</v>
      </c>
      <c r="C98">
        <v>0.30746001000000001</v>
      </c>
      <c r="D98">
        <v>35.268001560000002</v>
      </c>
      <c r="E98">
        <v>0.24718999999999999</v>
      </c>
      <c r="F98">
        <v>32.256999970000003</v>
      </c>
      <c r="G98">
        <v>0.84570003000000005</v>
      </c>
      <c r="H98">
        <v>31.527000430000001</v>
      </c>
      <c r="J98" s="2">
        <f>TREND(Calibration!$A$2:$A$4,Calibration!$B$2:$B$4,C98)</f>
        <v>371.12227730212635</v>
      </c>
      <c r="K98" s="2">
        <f>TREND(Calibration!$A$2:$A$4,Calibration!$C$2:$C$4,E98)</f>
        <v>419.28838339104459</v>
      </c>
      <c r="L98" s="2">
        <f>TREND(Calibration!$A$2:$A$4,Calibration!$D$2:$D$4,G98)</f>
        <v>514.84614960605711</v>
      </c>
    </row>
    <row r="99" spans="1:12" x14ac:dyDescent="0.25">
      <c r="A99">
        <v>485017</v>
      </c>
      <c r="B99">
        <v>15.10400009</v>
      </c>
      <c r="C99">
        <v>0.30871000999999998</v>
      </c>
      <c r="D99">
        <v>35.223999020000001</v>
      </c>
      <c r="E99">
        <v>0.24729999999999999</v>
      </c>
      <c r="F99">
        <v>32.247001650000001</v>
      </c>
      <c r="G99">
        <v>0.84619999000000001</v>
      </c>
      <c r="H99">
        <v>31.5340004</v>
      </c>
      <c r="J99" s="2">
        <f>TREND(Calibration!$A$2:$A$4,Calibration!$B$2:$B$4,C99)</f>
        <v>376.6734779229721</v>
      </c>
      <c r="K99" s="2">
        <f>TREND(Calibration!$A$2:$A$4,Calibration!$C$2:$C$4,E99)</f>
        <v>420.13630957368377</v>
      </c>
      <c r="L99" s="2">
        <f>TREND(Calibration!$A$2:$A$4,Calibration!$D$2:$D$4,G99)</f>
        <v>515.15676936899774</v>
      </c>
    </row>
    <row r="100" spans="1:12" x14ac:dyDescent="0.25">
      <c r="A100">
        <v>490017</v>
      </c>
      <c r="B100">
        <v>15.199000359999999</v>
      </c>
      <c r="C100">
        <v>0.30616999</v>
      </c>
      <c r="D100">
        <v>35.236000060000002</v>
      </c>
      <c r="E100">
        <v>0.24714000999999999</v>
      </c>
      <c r="F100">
        <v>32.250999450000002</v>
      </c>
      <c r="G100">
        <v>0.84189999000000004</v>
      </c>
      <c r="H100">
        <v>31.5340004</v>
      </c>
      <c r="J100" s="2">
        <f>TREND(Calibration!$A$2:$A$4,Calibration!$B$2:$B$4,C100)</f>
        <v>365.39334944220354</v>
      </c>
      <c r="K100" s="2">
        <f>TREND(Calibration!$A$2:$A$4,Calibration!$C$2:$C$4,E100)</f>
        <v>418.90303948313431</v>
      </c>
      <c r="L100" s="2">
        <f>TREND(Calibration!$A$2:$A$4,Calibration!$D$2:$D$4,G100)</f>
        <v>512.48522568421311</v>
      </c>
    </row>
    <row r="101" spans="1:12" x14ac:dyDescent="0.25">
      <c r="A101">
        <v>495017</v>
      </c>
      <c r="B101">
        <v>15.23700047</v>
      </c>
      <c r="C101">
        <v>0.30626999999999999</v>
      </c>
      <c r="D101">
        <v>35.258998869999999</v>
      </c>
      <c r="E101">
        <v>0.24745998999999999</v>
      </c>
      <c r="F101">
        <v>32.215000150000002</v>
      </c>
      <c r="G101">
        <v>0.84299999000000003</v>
      </c>
      <c r="H101">
        <v>31.5340004</v>
      </c>
      <c r="J101" s="2">
        <f>TREND(Calibration!$A$2:$A$4,Calibration!$B$2:$B$4,C101)</f>
        <v>365.83748990147615</v>
      </c>
      <c r="K101" s="2">
        <f>TREND(Calibration!$A$2:$A$4,Calibration!$C$2:$C$4,E101)</f>
        <v>421.36957966423347</v>
      </c>
      <c r="L101" s="2">
        <f>TREND(Calibration!$A$2:$A$4,Calibration!$D$2:$D$4,G101)</f>
        <v>513.16864383613472</v>
      </c>
    </row>
    <row r="102" spans="1:12" x14ac:dyDescent="0.25">
      <c r="A102">
        <v>500026</v>
      </c>
      <c r="B102">
        <v>15.23700047</v>
      </c>
      <c r="C102">
        <v>0.30680998999999998</v>
      </c>
      <c r="D102">
        <v>35.273998259999999</v>
      </c>
      <c r="E102">
        <v>0.24718999999999999</v>
      </c>
      <c r="F102">
        <v>32.247001650000001</v>
      </c>
      <c r="G102">
        <v>0.84460002000000001</v>
      </c>
      <c r="H102">
        <v>31.48500061</v>
      </c>
      <c r="J102" s="2">
        <f>TREND(Calibration!$A$2:$A$4,Calibration!$B$2:$B$4,C102)</f>
        <v>368.23556416007659</v>
      </c>
      <c r="K102" s="2">
        <f>TREND(Calibration!$A$2:$A$4,Calibration!$C$2:$C$4,E102)</f>
        <v>419.28838339104459</v>
      </c>
      <c r="L102" s="2">
        <f>TREND(Calibration!$A$2:$A$4,Calibration!$D$2:$D$4,G102)</f>
        <v>514.16272524124315</v>
      </c>
    </row>
    <row r="103" spans="1:12" x14ac:dyDescent="0.25">
      <c r="A103">
        <v>505017</v>
      </c>
      <c r="B103">
        <v>15.208000180000001</v>
      </c>
      <c r="C103">
        <v>0.30351999000000002</v>
      </c>
      <c r="D103">
        <v>35.249000549999998</v>
      </c>
      <c r="E103">
        <v>0.24707999999999999</v>
      </c>
      <c r="F103">
        <v>32.153999329999998</v>
      </c>
      <c r="G103">
        <v>0.83979999999999999</v>
      </c>
      <c r="H103">
        <v>31.46899986</v>
      </c>
      <c r="J103" s="2">
        <f>TREND(Calibration!$A$2:$A$4,Calibration!$B$2:$B$4,C103)</f>
        <v>353.62480412601076</v>
      </c>
      <c r="K103" s="2">
        <f>TREND(Calibration!$A$2:$A$4,Calibration!$C$2:$C$4,E103)</f>
        <v>418.44045720840541</v>
      </c>
      <c r="L103" s="2">
        <f>TREND(Calibration!$A$2:$A$4,Calibration!$D$2:$D$4,G103)</f>
        <v>511.18052451616393</v>
      </c>
    </row>
    <row r="104" spans="1:12" x14ac:dyDescent="0.25">
      <c r="A104">
        <v>510017</v>
      </c>
      <c r="B104">
        <v>15.14000034</v>
      </c>
      <c r="C104">
        <v>0.30399999</v>
      </c>
      <c r="D104">
        <v>35.255001069999999</v>
      </c>
      <c r="E104">
        <v>0.24714000999999999</v>
      </c>
      <c r="F104">
        <v>32.215000150000002</v>
      </c>
      <c r="G104">
        <v>0.84460002000000001</v>
      </c>
      <c r="H104">
        <v>31.495000839999999</v>
      </c>
      <c r="J104" s="2">
        <f>TREND(Calibration!$A$2:$A$4,Calibration!$B$2:$B$4,C104)</f>
        <v>355.75646516441543</v>
      </c>
      <c r="K104" s="2">
        <f>TREND(Calibration!$A$2:$A$4,Calibration!$C$2:$C$4,E104)</f>
        <v>418.90303948313431</v>
      </c>
      <c r="L104" s="2">
        <f>TREND(Calibration!$A$2:$A$4,Calibration!$D$2:$D$4,G104)</f>
        <v>514.16272524124315</v>
      </c>
    </row>
    <row r="105" spans="1:12" x14ac:dyDescent="0.25">
      <c r="A105">
        <v>515107</v>
      </c>
      <c r="B105">
        <v>15.097999570000001</v>
      </c>
      <c r="C105">
        <v>0.29870998999999998</v>
      </c>
      <c r="D105">
        <v>35.249000549999998</v>
      </c>
      <c r="E105">
        <v>0.24714000999999999</v>
      </c>
      <c r="F105">
        <v>32.256999970000003</v>
      </c>
      <c r="G105">
        <v>0.83539998999999998</v>
      </c>
      <c r="H105">
        <v>31.475999829999999</v>
      </c>
      <c r="J105" s="2">
        <f>TREND(Calibration!$A$2:$A$4,Calibration!$B$2:$B$4,C105)</f>
        <v>332.26378413699626</v>
      </c>
      <c r="K105" s="2">
        <f>TREND(Calibration!$A$2:$A$4,Calibration!$C$2:$C$4,E105)</f>
        <v>418.90303948313431</v>
      </c>
      <c r="L105" s="2">
        <f>TREND(Calibration!$A$2:$A$4,Calibration!$D$2:$D$4,G105)</f>
        <v>508.44684569558501</v>
      </c>
    </row>
    <row r="106" spans="1:12" x14ac:dyDescent="0.25">
      <c r="A106">
        <v>520017</v>
      </c>
      <c r="B106">
        <v>15.022999759999999</v>
      </c>
      <c r="C106">
        <v>0.30253999999999998</v>
      </c>
      <c r="D106">
        <v>35.229999540000001</v>
      </c>
      <c r="E106">
        <v>0.24707999999999999</v>
      </c>
      <c r="F106">
        <v>32.182998660000003</v>
      </c>
      <c r="G106">
        <v>0.83539998999999998</v>
      </c>
      <c r="H106">
        <v>31.530000690000001</v>
      </c>
      <c r="J106" s="2">
        <f>TREND(Calibration!$A$2:$A$4,Calibration!$B$2:$B$4,C106)</f>
        <v>349.27270724887239</v>
      </c>
      <c r="K106" s="2">
        <f>TREND(Calibration!$A$2:$A$4,Calibration!$C$2:$C$4,E106)</f>
        <v>418.44045720840541</v>
      </c>
      <c r="L106" s="2">
        <f>TREND(Calibration!$A$2:$A$4,Calibration!$D$2:$D$4,G106)</f>
        <v>508.44684569558501</v>
      </c>
    </row>
    <row r="107" spans="1:12" x14ac:dyDescent="0.25">
      <c r="A107">
        <v>525024</v>
      </c>
      <c r="B107">
        <v>14.98799992</v>
      </c>
      <c r="C107">
        <v>0.30443998999999999</v>
      </c>
      <c r="D107">
        <v>35.249000549999998</v>
      </c>
      <c r="E107">
        <v>0.24707999999999999</v>
      </c>
      <c r="F107">
        <v>32.182998660000003</v>
      </c>
      <c r="G107">
        <v>0.83710002999999999</v>
      </c>
      <c r="H107">
        <v>31.497999190000002</v>
      </c>
      <c r="J107" s="2">
        <f>TREND(Calibration!$A$2:$A$4,Calibration!$B$2:$B$4,C107)</f>
        <v>357.71048778295312</v>
      </c>
      <c r="K107" s="2">
        <f>TREND(Calibration!$A$2:$A$4,Calibration!$C$2:$C$4,E107)</f>
        <v>418.44045720840541</v>
      </c>
      <c r="L107" s="2">
        <f>TREND(Calibration!$A$2:$A$4,Calibration!$D$2:$D$4,G107)</f>
        <v>509.50306223648761</v>
      </c>
    </row>
    <row r="108" spans="1:12" x14ac:dyDescent="0.25">
      <c r="A108">
        <v>530020</v>
      </c>
      <c r="B108">
        <v>14.980999949999999</v>
      </c>
      <c r="C108">
        <v>0.30432998999999999</v>
      </c>
      <c r="D108">
        <v>35.236000060000002</v>
      </c>
      <c r="E108">
        <v>0.24703</v>
      </c>
      <c r="F108">
        <v>32.193000789999999</v>
      </c>
      <c r="G108">
        <v>0.83490001999999996</v>
      </c>
      <c r="H108">
        <v>31.502000809999998</v>
      </c>
      <c r="J108" s="2">
        <f>TREND(Calibration!$A$2:$A$4,Calibration!$B$2:$B$4,C108)</f>
        <v>357.22198212831859</v>
      </c>
      <c r="K108" s="2">
        <f>TREND(Calibration!$A$2:$A$4,Calibration!$C$2:$C$4,E108)</f>
        <v>418.05503621629668</v>
      </c>
      <c r="L108" s="2">
        <f>TREND(Calibration!$A$2:$A$4,Calibration!$D$2:$D$4,G108)</f>
        <v>508.13621971975203</v>
      </c>
    </row>
    <row r="109" spans="1:12" x14ac:dyDescent="0.25">
      <c r="A109">
        <v>535026</v>
      </c>
      <c r="B109">
        <v>15.0170002</v>
      </c>
      <c r="C109">
        <v>0.30395000999999999</v>
      </c>
      <c r="D109">
        <v>35.240001679999999</v>
      </c>
      <c r="E109">
        <v>0.24707999999999999</v>
      </c>
      <c r="F109">
        <v>32.195999149999999</v>
      </c>
      <c r="G109">
        <v>0.84079999000000005</v>
      </c>
      <c r="H109">
        <v>31.495000839999999</v>
      </c>
      <c r="J109" s="2">
        <f>TREND(Calibration!$A$2:$A$4,Calibration!$B$2:$B$4,C109)</f>
        <v>355.53450595879144</v>
      </c>
      <c r="K109" s="2">
        <f>TREND(Calibration!$A$2:$A$4,Calibration!$C$2:$C$4,E109)</f>
        <v>418.44045720840541</v>
      </c>
      <c r="L109" s="2">
        <f>TREND(Calibration!$A$2:$A$4,Calibration!$D$2:$D$4,G109)</f>
        <v>511.80180753229138</v>
      </c>
    </row>
    <row r="110" spans="1:12" x14ac:dyDescent="0.25">
      <c r="A110">
        <v>540017</v>
      </c>
      <c r="B110">
        <v>15.09500027</v>
      </c>
      <c r="C110">
        <v>0.30437999999999998</v>
      </c>
      <c r="D110">
        <v>35.258998869999999</v>
      </c>
      <c r="E110">
        <v>0.24714000999999999</v>
      </c>
      <c r="F110">
        <v>32.180000309999997</v>
      </c>
      <c r="G110">
        <v>0.83920002000000005</v>
      </c>
      <c r="H110">
        <v>31.450000760000002</v>
      </c>
      <c r="J110" s="2">
        <f>TREND(Calibration!$A$2:$A$4,Calibration!$B$2:$B$4,C110)</f>
        <v>357.44407456275735</v>
      </c>
      <c r="K110" s="2">
        <f>TREND(Calibration!$A$2:$A$4,Calibration!$C$2:$C$4,E110)</f>
        <v>418.90303948313431</v>
      </c>
      <c r="L110" s="2">
        <f>TREND(Calibration!$A$2:$A$4,Calibration!$D$2:$D$4,G110)</f>
        <v>510.80776340453679</v>
      </c>
    </row>
    <row r="111" spans="1:12" x14ac:dyDescent="0.25">
      <c r="A111">
        <v>545108</v>
      </c>
      <c r="B111">
        <v>15.19200039</v>
      </c>
      <c r="C111">
        <v>0.30307999000000002</v>
      </c>
      <c r="D111">
        <v>35.221000670000002</v>
      </c>
      <c r="E111">
        <v>0.24718999999999999</v>
      </c>
      <c r="F111">
        <v>32.230998990000003</v>
      </c>
      <c r="G111">
        <v>0.84460002000000001</v>
      </c>
      <c r="H111">
        <v>31.489000319999999</v>
      </c>
      <c r="J111" s="2">
        <f>TREND(Calibration!$A$2:$A$4,Calibration!$B$2:$B$4,C111)</f>
        <v>351.67078150747307</v>
      </c>
      <c r="K111" s="2">
        <f>TREND(Calibration!$A$2:$A$4,Calibration!$C$2:$C$4,E111)</f>
        <v>419.28838339104459</v>
      </c>
      <c r="L111" s="2">
        <f>TREND(Calibration!$A$2:$A$4,Calibration!$D$2:$D$4,G111)</f>
        <v>514.16272524124315</v>
      </c>
    </row>
    <row r="112" spans="1:12" x14ac:dyDescent="0.25">
      <c r="A112">
        <v>550088</v>
      </c>
      <c r="B112">
        <v>15.178999900000001</v>
      </c>
      <c r="C112">
        <v>0.30087000000000003</v>
      </c>
      <c r="D112">
        <v>35.236000060000002</v>
      </c>
      <c r="E112">
        <v>0.24703</v>
      </c>
      <c r="F112">
        <v>32.230998990000003</v>
      </c>
      <c r="G112">
        <v>0.83810001999999995</v>
      </c>
      <c r="H112">
        <v>31.46899986</v>
      </c>
      <c r="J112" s="2">
        <f>TREND(Calibration!$A$2:$A$4,Calibration!$B$2:$B$4,C112)</f>
        <v>341.8563032194229</v>
      </c>
      <c r="K112" s="2">
        <f>TREND(Calibration!$A$2:$A$4,Calibration!$C$2:$C$4,E112)</f>
        <v>418.05503621629668</v>
      </c>
      <c r="L112" s="2">
        <f>TREND(Calibration!$A$2:$A$4,Calibration!$D$2:$D$4,G112)</f>
        <v>510.12434525261506</v>
      </c>
    </row>
    <row r="113" spans="1:12" x14ac:dyDescent="0.25">
      <c r="A113">
        <v>555018</v>
      </c>
      <c r="B113">
        <v>15.152999879999999</v>
      </c>
      <c r="C113">
        <v>0.30318999000000002</v>
      </c>
      <c r="D113">
        <v>35.221000670000002</v>
      </c>
      <c r="E113">
        <v>0.24714000999999999</v>
      </c>
      <c r="F113">
        <v>32.212001800000003</v>
      </c>
      <c r="G113">
        <v>0.83979999999999999</v>
      </c>
      <c r="H113">
        <v>31.45299911</v>
      </c>
      <c r="J113" s="2">
        <f>TREND(Calibration!$A$2:$A$4,Calibration!$B$2:$B$4,C113)</f>
        <v>352.1592871621076</v>
      </c>
      <c r="K113" s="2">
        <f>TREND(Calibration!$A$2:$A$4,Calibration!$C$2:$C$4,E113)</f>
        <v>418.90303948313431</v>
      </c>
      <c r="L113" s="2">
        <f>TREND(Calibration!$A$2:$A$4,Calibration!$D$2:$D$4,G113)</f>
        <v>511.18052451616393</v>
      </c>
    </row>
    <row r="114" spans="1:12" x14ac:dyDescent="0.25">
      <c r="A114">
        <v>560108</v>
      </c>
      <c r="B114">
        <v>15.059000019999999</v>
      </c>
      <c r="C114">
        <v>0.30530000000000002</v>
      </c>
      <c r="D114">
        <v>35.208000179999999</v>
      </c>
      <c r="E114">
        <v>0.24707999999999999</v>
      </c>
      <c r="F114">
        <v>32.189998629999998</v>
      </c>
      <c r="G114">
        <v>0.84140002999999997</v>
      </c>
      <c r="H114">
        <v>31.4659996</v>
      </c>
      <c r="J114" s="2">
        <f>TREND(Calibration!$A$2:$A$4,Calibration!$B$2:$B$4,C114)</f>
        <v>361.52975821969994</v>
      </c>
      <c r="K114" s="2">
        <f>TREND(Calibration!$A$2:$A$4,Calibration!$C$2:$C$4,E114)</f>
        <v>418.44045720840541</v>
      </c>
      <c r="L114" s="2">
        <f>TREND(Calibration!$A$2:$A$4,Calibration!$D$2:$D$4,G114)</f>
        <v>512.17460592127236</v>
      </c>
    </row>
    <row r="115" spans="1:12" x14ac:dyDescent="0.25">
      <c r="A115">
        <v>565017</v>
      </c>
      <c r="B115">
        <v>15.02000046</v>
      </c>
      <c r="C115">
        <v>0.30480998999999998</v>
      </c>
      <c r="D115">
        <v>35.2140007</v>
      </c>
      <c r="E115">
        <v>0.24718999999999999</v>
      </c>
      <c r="F115">
        <v>32.256999970000003</v>
      </c>
      <c r="G115">
        <v>0.84409999999999996</v>
      </c>
      <c r="H115">
        <v>31.46899986</v>
      </c>
      <c r="J115" s="2">
        <f>TREND(Calibration!$A$2:$A$4,Calibration!$B$2:$B$4,C115)</f>
        <v>359.35364316672326</v>
      </c>
      <c r="K115" s="2">
        <f>TREND(Calibration!$A$2:$A$4,Calibration!$C$2:$C$4,E115)</f>
        <v>419.28838339104459</v>
      </c>
      <c r="L115" s="2">
        <f>TREND(Calibration!$A$2:$A$4,Calibration!$D$2:$D$4,G115)</f>
        <v>513.85206820094868</v>
      </c>
    </row>
    <row r="116" spans="1:12" x14ac:dyDescent="0.25">
      <c r="A116">
        <v>570024</v>
      </c>
      <c r="B116">
        <v>14.99400043</v>
      </c>
      <c r="C116">
        <v>0.30307999000000002</v>
      </c>
      <c r="D116">
        <v>35.210998539999999</v>
      </c>
      <c r="E116">
        <v>0.24718999999999999</v>
      </c>
      <c r="F116">
        <v>32.195999149999999</v>
      </c>
      <c r="G116">
        <v>0.8387</v>
      </c>
      <c r="H116">
        <v>31.447000500000001</v>
      </c>
      <c r="J116" s="2">
        <f>TREND(Calibration!$A$2:$A$4,Calibration!$B$2:$B$4,C116)</f>
        <v>351.67078150747307</v>
      </c>
      <c r="K116" s="2">
        <f>TREND(Calibration!$A$2:$A$4,Calibration!$C$2:$C$4,E116)</f>
        <v>419.28838339104459</v>
      </c>
      <c r="L116" s="2">
        <f>TREND(Calibration!$A$2:$A$4,Calibration!$D$2:$D$4,G116)</f>
        <v>510.49710636424231</v>
      </c>
    </row>
    <row r="117" spans="1:12" x14ac:dyDescent="0.25">
      <c r="A117">
        <v>575112</v>
      </c>
      <c r="B117">
        <v>14.93900013</v>
      </c>
      <c r="C117">
        <v>0.30691998999999998</v>
      </c>
      <c r="D117">
        <v>35.240001679999999</v>
      </c>
      <c r="E117">
        <v>0.24751999999999999</v>
      </c>
      <c r="F117">
        <v>32.19900131</v>
      </c>
      <c r="G117">
        <v>0.83109999000000001</v>
      </c>
      <c r="H117">
        <v>31.434000019999999</v>
      </c>
      <c r="J117" s="2">
        <f>TREND(Calibration!$A$2:$A$4,Calibration!$B$2:$B$4,C117)</f>
        <v>368.7240698147109</v>
      </c>
      <c r="K117" s="2">
        <f>TREND(Calibration!$A$2:$A$4,Calibration!$C$2:$C$4,E117)</f>
        <v>421.83216193896237</v>
      </c>
      <c r="L117" s="2">
        <f>TREND(Calibration!$A$2:$A$4,Calibration!$D$2:$D$4,G117)</f>
        <v>505.77530201080026</v>
      </c>
    </row>
    <row r="118" spans="1:12" x14ac:dyDescent="0.25">
      <c r="A118">
        <v>580017</v>
      </c>
      <c r="B118">
        <v>14.975000380000001</v>
      </c>
      <c r="C118">
        <v>0.31184000000000001</v>
      </c>
      <c r="D118">
        <v>35.201999659999998</v>
      </c>
      <c r="E118">
        <v>0.24745998999999999</v>
      </c>
      <c r="F118">
        <v>32.259998320000001</v>
      </c>
      <c r="G118">
        <v>0.83810001999999995</v>
      </c>
      <c r="H118">
        <v>31.440999980000001</v>
      </c>
      <c r="J118" s="2">
        <f>TREND(Calibration!$A$2:$A$4,Calibration!$B$2:$B$4,C118)</f>
        <v>390.57363986796486</v>
      </c>
      <c r="K118" s="2">
        <f>TREND(Calibration!$A$2:$A$4,Calibration!$C$2:$C$4,E118)</f>
        <v>421.36957966423347</v>
      </c>
      <c r="L118" s="2">
        <f>TREND(Calibration!$A$2:$A$4,Calibration!$D$2:$D$4,G118)</f>
        <v>510.12434525261506</v>
      </c>
    </row>
    <row r="119" spans="1:12" x14ac:dyDescent="0.25">
      <c r="A119">
        <v>585103</v>
      </c>
      <c r="B119">
        <v>15.022999759999999</v>
      </c>
      <c r="C119">
        <v>0.30210998999999999</v>
      </c>
      <c r="D119">
        <v>35.245998380000003</v>
      </c>
      <c r="E119">
        <v>0.24714000999999999</v>
      </c>
      <c r="F119">
        <v>32.186000819999997</v>
      </c>
      <c r="G119">
        <v>0.83920002000000005</v>
      </c>
      <c r="H119">
        <v>31.444000240000001</v>
      </c>
      <c r="J119" s="2">
        <f>TREND(Calibration!$A$2:$A$4,Calibration!$B$2:$B$4,C119)</f>
        <v>347.36304982569663</v>
      </c>
      <c r="K119" s="2">
        <f>TREND(Calibration!$A$2:$A$4,Calibration!$C$2:$C$4,E119)</f>
        <v>418.90303948313431</v>
      </c>
      <c r="L119" s="2">
        <f>TREND(Calibration!$A$2:$A$4,Calibration!$D$2:$D$4,G119)</f>
        <v>510.80776340453679</v>
      </c>
    </row>
    <row r="120" spans="1:12" x14ac:dyDescent="0.25">
      <c r="A120">
        <v>590017</v>
      </c>
      <c r="B120">
        <v>15.07800007</v>
      </c>
      <c r="C120">
        <v>0.30935001000000001</v>
      </c>
      <c r="D120">
        <v>35.227001190000003</v>
      </c>
      <c r="E120">
        <v>0.24718999999999999</v>
      </c>
      <c r="F120">
        <v>32.243999479999999</v>
      </c>
      <c r="G120">
        <v>0.84409999999999996</v>
      </c>
      <c r="H120">
        <v>31.472999569999999</v>
      </c>
      <c r="J120" s="2">
        <f>TREND(Calibration!$A$2:$A$4,Calibration!$B$2:$B$4,C120)</f>
        <v>379.51569264084515</v>
      </c>
      <c r="K120" s="2">
        <f>TREND(Calibration!$A$2:$A$4,Calibration!$C$2:$C$4,E120)</f>
        <v>419.28838339104459</v>
      </c>
      <c r="L120" s="2">
        <f>TREND(Calibration!$A$2:$A$4,Calibration!$D$2:$D$4,G120)</f>
        <v>513.85206820094868</v>
      </c>
    </row>
    <row r="121" spans="1:12" x14ac:dyDescent="0.25">
      <c r="A121">
        <v>595017</v>
      </c>
      <c r="B121">
        <v>15.085000040000001</v>
      </c>
      <c r="C121">
        <v>0.30562001</v>
      </c>
      <c r="D121">
        <v>35.223999020000001</v>
      </c>
      <c r="E121">
        <v>0.24707999999999999</v>
      </c>
      <c r="F121">
        <v>32.259998320000001</v>
      </c>
      <c r="G121">
        <v>0.84570003000000005</v>
      </c>
      <c r="H121">
        <v>31.46299934</v>
      </c>
      <c r="J121" s="2">
        <f>TREND(Calibration!$A$2:$A$4,Calibration!$B$2:$B$4,C121)</f>
        <v>362.95090998824139</v>
      </c>
      <c r="K121" s="2">
        <f>TREND(Calibration!$A$2:$A$4,Calibration!$C$2:$C$4,E121)</f>
        <v>418.44045720840541</v>
      </c>
      <c r="L121" s="2">
        <f>TREND(Calibration!$A$2:$A$4,Calibration!$D$2:$D$4,G121)</f>
        <v>514.84614960605711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113</v>
      </c>
      <c r="B2">
        <v>15.166000370000001</v>
      </c>
      <c r="C2">
        <v>0.30691998999999998</v>
      </c>
      <c r="D2">
        <v>35.097000119999997</v>
      </c>
      <c r="E2">
        <v>0.24929999999999999</v>
      </c>
      <c r="F2">
        <v>32.272998809999997</v>
      </c>
      <c r="G2">
        <v>0.83219999</v>
      </c>
      <c r="H2">
        <v>31.174999239999998</v>
      </c>
      <c r="J2" s="2">
        <f>TREND(Calibration!$A$2:$A$4,Calibration!$B$2:$B$4,C2)</f>
        <v>368.7240698147109</v>
      </c>
      <c r="K2" s="2">
        <f>TREND(Calibration!$A$2:$A$4,Calibration!$C$2:$C$4,E2)</f>
        <v>435.55314925803373</v>
      </c>
      <c r="L2" s="2">
        <f>TREND(Calibration!$A$2:$A$4,Calibration!$D$2:$D$4,G2)</f>
        <v>506.45872016272199</v>
      </c>
    </row>
    <row r="3" spans="1:12" x14ac:dyDescent="0.25">
      <c r="A3">
        <v>5101</v>
      </c>
      <c r="B3">
        <v>15.13099957</v>
      </c>
      <c r="C3">
        <v>0.29649001000000003</v>
      </c>
      <c r="D3">
        <v>35.083999630000001</v>
      </c>
      <c r="E3">
        <v>0.24968000000000001</v>
      </c>
      <c r="F3">
        <v>32.248001100000003</v>
      </c>
      <c r="G3">
        <v>0.83170003000000003</v>
      </c>
      <c r="H3">
        <v>31.180999759999999</v>
      </c>
      <c r="J3" s="2">
        <f>TREND(Calibration!$A$2:$A$4,Calibration!$B$2:$B$4,C3)</f>
        <v>322.40494065358439</v>
      </c>
      <c r="K3" s="2">
        <f>TREND(Calibration!$A$2:$A$4,Calibration!$C$2:$C$4,E3)</f>
        <v>438.48234879806046</v>
      </c>
      <c r="L3" s="2">
        <f>TREND(Calibration!$A$2:$A$4,Calibration!$D$2:$D$4,G3)</f>
        <v>506.14810039978124</v>
      </c>
    </row>
    <row r="4" spans="1:12" x14ac:dyDescent="0.25">
      <c r="A4">
        <v>10098</v>
      </c>
      <c r="B4">
        <v>15.12100029</v>
      </c>
      <c r="C4">
        <v>0.30118999000000002</v>
      </c>
      <c r="D4">
        <v>35.048999790000003</v>
      </c>
      <c r="E4">
        <v>0.24940999999999999</v>
      </c>
      <c r="F4">
        <v>32.296001429999997</v>
      </c>
      <c r="G4">
        <v>0.83539998999999998</v>
      </c>
      <c r="H4">
        <v>31.16200066</v>
      </c>
      <c r="J4" s="2">
        <f>TREND(Calibration!$A$2:$A$4,Calibration!$B$2:$B$4,C4)</f>
        <v>343.27736616875427</v>
      </c>
      <c r="K4" s="2">
        <f>TREND(Calibration!$A$2:$A$4,Calibration!$C$2:$C$4,E4)</f>
        <v>436.40107544067291</v>
      </c>
      <c r="L4" s="2">
        <f>TREND(Calibration!$A$2:$A$4,Calibration!$D$2:$D$4,G4)</f>
        <v>508.44684569558501</v>
      </c>
    </row>
    <row r="5" spans="1:12" x14ac:dyDescent="0.25">
      <c r="A5">
        <v>15096</v>
      </c>
      <c r="B5">
        <v>15.13399982</v>
      </c>
      <c r="C5">
        <v>0.29929999000000002</v>
      </c>
      <c r="D5">
        <v>35.088001249999998</v>
      </c>
      <c r="E5">
        <v>0.24934999999999999</v>
      </c>
      <c r="F5">
        <v>32.277000430000001</v>
      </c>
      <c r="G5">
        <v>0.8387</v>
      </c>
      <c r="H5">
        <v>31.167999269999999</v>
      </c>
      <c r="J5" s="2">
        <f>TREND(Calibration!$A$2:$A$4,Calibration!$B$2:$B$4,C5)</f>
        <v>334.88395083003547</v>
      </c>
      <c r="K5" s="2">
        <f>TREND(Calibration!$A$2:$A$4,Calibration!$C$2:$C$4,E5)</f>
        <v>435.93857025014245</v>
      </c>
      <c r="L5" s="2">
        <f>TREND(Calibration!$A$2:$A$4,Calibration!$D$2:$D$4,G5)</f>
        <v>510.49710636424231</v>
      </c>
    </row>
    <row r="6" spans="1:12" x14ac:dyDescent="0.25">
      <c r="A6">
        <v>20097</v>
      </c>
      <c r="B6">
        <v>15.152999879999999</v>
      </c>
      <c r="C6">
        <v>0.30621999999999999</v>
      </c>
      <c r="D6">
        <v>35.112998959999999</v>
      </c>
      <c r="E6">
        <v>0.24934999999999999</v>
      </c>
      <c r="F6">
        <v>32.27999878</v>
      </c>
      <c r="G6">
        <v>0.84299999000000003</v>
      </c>
      <c r="H6">
        <v>31.190999980000001</v>
      </c>
      <c r="J6" s="2">
        <f>TREND(Calibration!$A$2:$A$4,Calibration!$B$2:$B$4,C6)</f>
        <v>365.61544187664231</v>
      </c>
      <c r="K6" s="2">
        <f>TREND(Calibration!$A$2:$A$4,Calibration!$C$2:$C$4,E6)</f>
        <v>435.93857025014245</v>
      </c>
      <c r="L6" s="2">
        <f>TREND(Calibration!$A$2:$A$4,Calibration!$D$2:$D$4,G6)</f>
        <v>513.16864383613472</v>
      </c>
    </row>
    <row r="7" spans="1:12" x14ac:dyDescent="0.25">
      <c r="A7">
        <v>25098</v>
      </c>
      <c r="B7">
        <v>15.16300011</v>
      </c>
      <c r="C7">
        <v>0.30059998999999998</v>
      </c>
      <c r="D7">
        <v>35.116001130000001</v>
      </c>
      <c r="E7">
        <v>0.24908</v>
      </c>
      <c r="F7">
        <v>32.237998959999999</v>
      </c>
      <c r="G7">
        <v>0.82950002</v>
      </c>
      <c r="H7">
        <v>31.165000920000001</v>
      </c>
      <c r="J7" s="2">
        <f>TREND(Calibration!$A$2:$A$4,Calibration!$B$2:$B$4,C7)</f>
        <v>340.65719947571506</v>
      </c>
      <c r="K7" s="2">
        <f>TREND(Calibration!$A$2:$A$4,Calibration!$C$2:$C$4,E7)</f>
        <v>433.85729689275536</v>
      </c>
      <c r="L7" s="2">
        <f>TREND(Calibration!$A$2:$A$4,Calibration!$D$2:$D$4,G7)</f>
        <v>504.78125788304567</v>
      </c>
    </row>
    <row r="8" spans="1:12" x14ac:dyDescent="0.25">
      <c r="A8">
        <v>30102</v>
      </c>
      <c r="B8">
        <v>15.22099972</v>
      </c>
      <c r="C8">
        <v>0.30843999999999999</v>
      </c>
      <c r="D8">
        <v>35.094001769999998</v>
      </c>
      <c r="E8">
        <v>0.24833</v>
      </c>
      <c r="F8">
        <v>32.244998930000001</v>
      </c>
      <c r="G8">
        <v>0.83380001999999998</v>
      </c>
      <c r="H8">
        <v>31.14599991</v>
      </c>
      <c r="J8" s="2">
        <f>TREND(Calibration!$A$2:$A$4,Calibration!$B$2:$B$4,C8)</f>
        <v>375.47437417926449</v>
      </c>
      <c r="K8" s="2">
        <f>TREND(Calibration!$A$2:$A$4,Calibration!$C$2:$C$4,E8)</f>
        <v>428.0759820111241</v>
      </c>
      <c r="L8" s="2">
        <f>TREND(Calibration!$A$2:$A$4,Calibration!$D$2:$D$4,G8)</f>
        <v>507.45280156783031</v>
      </c>
    </row>
    <row r="9" spans="1:12" x14ac:dyDescent="0.25">
      <c r="A9">
        <v>35102</v>
      </c>
      <c r="B9">
        <v>15.289999959999999</v>
      </c>
      <c r="C9">
        <v>0.29962</v>
      </c>
      <c r="D9">
        <v>35.081001280000002</v>
      </c>
      <c r="E9">
        <v>0.24811</v>
      </c>
      <c r="F9">
        <v>32.248001100000003</v>
      </c>
      <c r="G9">
        <v>0.82249998999999996</v>
      </c>
      <c r="H9">
        <v>31.14599991</v>
      </c>
      <c r="J9" s="2">
        <f>TREND(Calibration!$A$2:$A$4,Calibration!$B$2:$B$4,C9)</f>
        <v>336.30510259857692</v>
      </c>
      <c r="K9" s="2">
        <f>TREND(Calibration!$A$2:$A$4,Calibration!$C$2:$C$4,E9)</f>
        <v>426.3801296458455</v>
      </c>
      <c r="L9" s="2">
        <f>TREND(Calibration!$A$2:$A$4,Calibration!$D$2:$D$4,G9)</f>
        <v>500.43221464123087</v>
      </c>
    </row>
    <row r="10" spans="1:12" x14ac:dyDescent="0.25">
      <c r="A10">
        <v>40099</v>
      </c>
      <c r="B10">
        <v>15.32800007</v>
      </c>
      <c r="C10">
        <v>0.30125001000000001</v>
      </c>
      <c r="D10">
        <v>35.081001280000002</v>
      </c>
      <c r="E10">
        <v>0.24811</v>
      </c>
      <c r="F10">
        <v>32.244998930000001</v>
      </c>
      <c r="G10">
        <v>0.83109999000000001</v>
      </c>
      <c r="H10">
        <v>31.167999269999999</v>
      </c>
      <c r="J10" s="2">
        <f>TREND(Calibration!$A$2:$A$4,Calibration!$B$2:$B$4,C10)</f>
        <v>343.54391261776482</v>
      </c>
      <c r="K10" s="2">
        <f>TREND(Calibration!$A$2:$A$4,Calibration!$C$2:$C$4,E10)</f>
        <v>426.3801296458455</v>
      </c>
      <c r="L10" s="2">
        <f>TREND(Calibration!$A$2:$A$4,Calibration!$D$2:$D$4,G10)</f>
        <v>505.77530201080026</v>
      </c>
    </row>
    <row r="11" spans="1:12" x14ac:dyDescent="0.25">
      <c r="A11">
        <v>45098</v>
      </c>
      <c r="B11">
        <v>15.286000250000001</v>
      </c>
      <c r="C11">
        <v>0.30346000000000001</v>
      </c>
      <c r="D11">
        <v>35.07799911</v>
      </c>
      <c r="E11">
        <v>0.24806</v>
      </c>
      <c r="F11">
        <v>32.272998809999997</v>
      </c>
      <c r="G11">
        <v>0.82679999000000004</v>
      </c>
      <c r="H11">
        <v>31.167999269999999</v>
      </c>
      <c r="J11" s="2">
        <f>TREND(Calibration!$A$2:$A$4,Calibration!$B$2:$B$4,C11)</f>
        <v>353.35839090581499</v>
      </c>
      <c r="K11" s="2">
        <f>TREND(Calibration!$A$2:$A$4,Calibration!$C$2:$C$4,E11)</f>
        <v>425.99470865373678</v>
      </c>
      <c r="L11" s="2">
        <f>TREND(Calibration!$A$2:$A$4,Calibration!$D$2:$D$4,G11)</f>
        <v>503.10375832601562</v>
      </c>
    </row>
    <row r="12" spans="1:12" x14ac:dyDescent="0.25">
      <c r="A12">
        <v>50105</v>
      </c>
      <c r="B12">
        <v>15.204999920000001</v>
      </c>
      <c r="C12">
        <v>0.30064999999999997</v>
      </c>
      <c r="D12">
        <v>35.071998600000001</v>
      </c>
      <c r="E12">
        <v>0.24811</v>
      </c>
      <c r="F12">
        <v>32.298999790000003</v>
      </c>
      <c r="G12">
        <v>0.83759998999999996</v>
      </c>
      <c r="H12">
        <v>31.167999269999999</v>
      </c>
      <c r="J12" s="2">
        <f>TREND(Calibration!$A$2:$A$4,Calibration!$B$2:$B$4,C12)</f>
        <v>340.87929191015382</v>
      </c>
      <c r="K12" s="2">
        <f>TREND(Calibration!$A$2:$A$4,Calibration!$C$2:$C$4,E12)</f>
        <v>426.3801296458455</v>
      </c>
      <c r="L12" s="2">
        <f>TREND(Calibration!$A$2:$A$4,Calibration!$D$2:$D$4,G12)</f>
        <v>509.81368199942835</v>
      </c>
    </row>
    <row r="13" spans="1:12" x14ac:dyDescent="0.25">
      <c r="A13">
        <v>55098</v>
      </c>
      <c r="B13">
        <v>15.085000040000001</v>
      </c>
      <c r="C13">
        <v>0.30346000000000001</v>
      </c>
      <c r="D13">
        <v>35.07799911</v>
      </c>
      <c r="E13">
        <v>0.24806</v>
      </c>
      <c r="F13">
        <v>32.256999970000003</v>
      </c>
      <c r="G13">
        <v>0.83380001999999998</v>
      </c>
      <c r="H13">
        <v>31.149000170000001</v>
      </c>
      <c r="J13" s="2">
        <f>TREND(Calibration!$A$2:$A$4,Calibration!$B$2:$B$4,C13)</f>
        <v>353.35839090581499</v>
      </c>
      <c r="K13" s="2">
        <f>TREND(Calibration!$A$2:$A$4,Calibration!$C$2:$C$4,E13)</f>
        <v>425.99470865373678</v>
      </c>
      <c r="L13" s="2">
        <f>TREND(Calibration!$A$2:$A$4,Calibration!$D$2:$D$4,G13)</f>
        <v>507.45280156783031</v>
      </c>
    </row>
    <row r="14" spans="1:12" x14ac:dyDescent="0.25">
      <c r="A14">
        <v>60106</v>
      </c>
      <c r="B14">
        <v>15.06200027</v>
      </c>
      <c r="C14">
        <v>0.30968001000000001</v>
      </c>
      <c r="D14">
        <v>35.07799911</v>
      </c>
      <c r="E14">
        <v>0.24811</v>
      </c>
      <c r="F14">
        <v>32.27999878</v>
      </c>
      <c r="G14">
        <v>0.83759998999999996</v>
      </c>
      <c r="H14">
        <v>31.177999499999999</v>
      </c>
      <c r="J14" s="2">
        <f>TREND(Calibration!$A$2:$A$4,Calibration!$B$2:$B$4,C14)</f>
        <v>380.9812096047483</v>
      </c>
      <c r="K14" s="2">
        <f>TREND(Calibration!$A$2:$A$4,Calibration!$C$2:$C$4,E14)</f>
        <v>426.3801296458455</v>
      </c>
      <c r="L14" s="2">
        <f>TREND(Calibration!$A$2:$A$4,Calibration!$D$2:$D$4,G14)</f>
        <v>509.81368199942835</v>
      </c>
    </row>
    <row r="15" spans="1:12" x14ac:dyDescent="0.25">
      <c r="A15">
        <v>65099</v>
      </c>
      <c r="B15">
        <v>15.02999973</v>
      </c>
      <c r="C15">
        <v>0.30340999000000002</v>
      </c>
      <c r="D15">
        <v>35.090999600000004</v>
      </c>
      <c r="E15">
        <v>0.24811</v>
      </c>
      <c r="F15">
        <v>32.289001460000001</v>
      </c>
      <c r="G15">
        <v>0.83810001999999995</v>
      </c>
      <c r="H15">
        <v>31.177999499999999</v>
      </c>
      <c r="J15" s="2">
        <f>TREND(Calibration!$A$2:$A$4,Calibration!$B$2:$B$4,C15)</f>
        <v>353.13629847137622</v>
      </c>
      <c r="K15" s="2">
        <f>TREND(Calibration!$A$2:$A$4,Calibration!$C$2:$C$4,E15)</f>
        <v>426.3801296458455</v>
      </c>
      <c r="L15" s="2">
        <f>TREND(Calibration!$A$2:$A$4,Calibration!$D$2:$D$4,G15)</f>
        <v>510.12434525261506</v>
      </c>
    </row>
    <row r="16" spans="1:12" x14ac:dyDescent="0.25">
      <c r="A16">
        <v>70099</v>
      </c>
      <c r="B16">
        <v>15.085000040000001</v>
      </c>
      <c r="C16">
        <v>0.30665000999999997</v>
      </c>
      <c r="D16">
        <v>35.147998809999997</v>
      </c>
      <c r="E16">
        <v>0.24838001000000001</v>
      </c>
      <c r="F16">
        <v>32.301998140000002</v>
      </c>
      <c r="G16">
        <v>0.84079999000000005</v>
      </c>
      <c r="H16">
        <v>31.135999680000001</v>
      </c>
      <c r="J16" s="2">
        <f>TREND(Calibration!$A$2:$A$4,Calibration!$B$2:$B$4,C16)</f>
        <v>367.52509929981829</v>
      </c>
      <c r="K16" s="2">
        <f>TREND(Calibration!$A$2:$A$4,Calibration!$C$2:$C$4,E16)</f>
        <v>428.46148008743126</v>
      </c>
      <c r="L16" s="2">
        <f>TREND(Calibration!$A$2:$A$4,Calibration!$D$2:$D$4,G16)</f>
        <v>511.80180753229138</v>
      </c>
    </row>
    <row r="17" spans="1:12" x14ac:dyDescent="0.25">
      <c r="A17">
        <v>75100</v>
      </c>
      <c r="B17">
        <v>15.085000040000001</v>
      </c>
      <c r="C17">
        <v>0.30838000999999998</v>
      </c>
      <c r="D17">
        <v>35.125999450000002</v>
      </c>
      <c r="E17">
        <v>0.24811</v>
      </c>
      <c r="F17">
        <v>32.266998289999997</v>
      </c>
      <c r="G17">
        <v>0.84079999000000005</v>
      </c>
      <c r="H17">
        <v>31.135999680000001</v>
      </c>
      <c r="J17" s="2">
        <f>TREND(Calibration!$A$2:$A$4,Calibration!$B$2:$B$4,C17)</f>
        <v>375.20796095906871</v>
      </c>
      <c r="K17" s="2">
        <f>TREND(Calibration!$A$2:$A$4,Calibration!$C$2:$C$4,E17)</f>
        <v>426.3801296458455</v>
      </c>
      <c r="L17" s="2">
        <f>TREND(Calibration!$A$2:$A$4,Calibration!$D$2:$D$4,G17)</f>
        <v>511.80180753229138</v>
      </c>
    </row>
    <row r="18" spans="1:12" x14ac:dyDescent="0.25">
      <c r="A18">
        <v>80100</v>
      </c>
      <c r="B18">
        <v>15.1079998</v>
      </c>
      <c r="C18">
        <v>0.30908000000000002</v>
      </c>
      <c r="D18">
        <v>35.07799911</v>
      </c>
      <c r="E18">
        <v>0.24806</v>
      </c>
      <c r="F18">
        <v>32.272998809999997</v>
      </c>
      <c r="G18">
        <v>0.83759998999999996</v>
      </c>
      <c r="H18">
        <v>31.152000430000001</v>
      </c>
      <c r="J18" s="2">
        <f>TREND(Calibration!$A$2:$A$4,Calibration!$B$2:$B$4,C18)</f>
        <v>378.31658889713754</v>
      </c>
      <c r="K18" s="2">
        <f>TREND(Calibration!$A$2:$A$4,Calibration!$C$2:$C$4,E18)</f>
        <v>425.99470865373678</v>
      </c>
      <c r="L18" s="2">
        <f>TREND(Calibration!$A$2:$A$4,Calibration!$D$2:$D$4,G18)</f>
        <v>509.81368199942835</v>
      </c>
    </row>
    <row r="19" spans="1:12" x14ac:dyDescent="0.25">
      <c r="A19">
        <v>85099</v>
      </c>
      <c r="B19">
        <v>15.12699986</v>
      </c>
      <c r="C19">
        <v>0.30914000000000003</v>
      </c>
      <c r="D19">
        <v>35.129001619999997</v>
      </c>
      <c r="E19">
        <v>0.24815999999999999</v>
      </c>
      <c r="F19">
        <v>32.244998930000001</v>
      </c>
      <c r="G19">
        <v>0.84249996999999999</v>
      </c>
      <c r="H19">
        <v>31.138999940000001</v>
      </c>
      <c r="J19" s="2">
        <f>TREND(Calibration!$A$2:$A$4,Calibration!$B$2:$B$4,C19)</f>
        <v>378.58304652693823</v>
      </c>
      <c r="K19" s="2">
        <f>TREND(Calibration!$A$2:$A$4,Calibration!$C$2:$C$4,E19)</f>
        <v>426.76555063795422</v>
      </c>
      <c r="L19" s="2">
        <f>TREND(Calibration!$A$2:$A$4,Calibration!$D$2:$D$4,G19)</f>
        <v>512.85798679584025</v>
      </c>
    </row>
    <row r="20" spans="1:12" x14ac:dyDescent="0.25">
      <c r="A20">
        <v>90099</v>
      </c>
      <c r="B20">
        <v>15.16300011</v>
      </c>
      <c r="C20">
        <v>0.30789</v>
      </c>
      <c r="D20">
        <v>35.112998959999999</v>
      </c>
      <c r="E20">
        <v>0.24778998999999999</v>
      </c>
      <c r="F20">
        <v>32.254001619999997</v>
      </c>
      <c r="G20">
        <v>0.83600003000000001</v>
      </c>
      <c r="H20">
        <v>31.132999420000001</v>
      </c>
      <c r="J20" s="2">
        <f>TREND(Calibration!$A$2:$A$4,Calibration!$B$2:$B$4,C20)</f>
        <v>373.03184590609226</v>
      </c>
      <c r="K20" s="2">
        <f>TREND(Calibration!$A$2:$A$4,Calibration!$C$2:$C$4,E20)</f>
        <v>423.91335821215102</v>
      </c>
      <c r="L20" s="2">
        <f>TREND(Calibration!$A$2:$A$4,Calibration!$D$2:$D$4,G20)</f>
        <v>508.81964408456599</v>
      </c>
    </row>
    <row r="21" spans="1:12" x14ac:dyDescent="0.25">
      <c r="A21">
        <v>95197</v>
      </c>
      <c r="B21">
        <v>15.17300034</v>
      </c>
      <c r="C21">
        <v>0.30626999999999999</v>
      </c>
      <c r="D21">
        <v>35.11000061</v>
      </c>
      <c r="E21">
        <v>0.24773000000000001</v>
      </c>
      <c r="F21">
        <v>32.270000459999999</v>
      </c>
      <c r="G21">
        <v>0.84460002000000001</v>
      </c>
      <c r="H21">
        <v>31.149000170000001</v>
      </c>
      <c r="J21" s="2">
        <f>TREND(Calibration!$A$2:$A$4,Calibration!$B$2:$B$4,C21)</f>
        <v>365.83748990147615</v>
      </c>
      <c r="K21" s="2">
        <f>TREND(Calibration!$A$2:$A$4,Calibration!$C$2:$C$4,E21)</f>
        <v>423.45093010581922</v>
      </c>
      <c r="L21" s="2">
        <f>TREND(Calibration!$A$2:$A$4,Calibration!$D$2:$D$4,G21)</f>
        <v>514.16272524124315</v>
      </c>
    </row>
    <row r="22" spans="1:12" x14ac:dyDescent="0.25">
      <c r="A22">
        <v>100108</v>
      </c>
      <c r="B22">
        <v>15.114000320000001</v>
      </c>
      <c r="C22">
        <v>0.30972999000000001</v>
      </c>
      <c r="D22">
        <v>35.138000490000003</v>
      </c>
      <c r="E22">
        <v>0.24773000000000001</v>
      </c>
      <c r="F22">
        <v>32.219001769999998</v>
      </c>
      <c r="G22">
        <v>0.83600003000000001</v>
      </c>
      <c r="H22">
        <v>31.155000690000001</v>
      </c>
      <c r="J22" s="2">
        <f>TREND(Calibration!$A$2:$A$4,Calibration!$B$2:$B$4,C22)</f>
        <v>381.20316881037229</v>
      </c>
      <c r="K22" s="2">
        <f>TREND(Calibration!$A$2:$A$4,Calibration!$C$2:$C$4,E22)</f>
        <v>423.45093010581922</v>
      </c>
      <c r="L22" s="2">
        <f>TREND(Calibration!$A$2:$A$4,Calibration!$D$2:$D$4,G22)</f>
        <v>508.81964408456599</v>
      </c>
    </row>
    <row r="23" spans="1:12" x14ac:dyDescent="0.25">
      <c r="A23">
        <v>105106</v>
      </c>
      <c r="B23">
        <v>15.04899979</v>
      </c>
      <c r="C23">
        <v>0.31075998999999999</v>
      </c>
      <c r="D23">
        <v>35.11000061</v>
      </c>
      <c r="E23">
        <v>0.24745998999999999</v>
      </c>
      <c r="F23">
        <v>32.206001280000002</v>
      </c>
      <c r="G23">
        <v>0.82950002</v>
      </c>
      <c r="H23">
        <v>31.129999160000001</v>
      </c>
      <c r="J23" s="2">
        <f>TREND(Calibration!$A$2:$A$4,Calibration!$B$2:$B$4,C23)</f>
        <v>385.77735812194919</v>
      </c>
      <c r="K23" s="2">
        <f>TREND(Calibration!$A$2:$A$4,Calibration!$C$2:$C$4,E23)</f>
        <v>421.36957966423347</v>
      </c>
      <c r="L23" s="2">
        <f>TREND(Calibration!$A$2:$A$4,Calibration!$D$2:$D$4,G23)</f>
        <v>504.78125788304567</v>
      </c>
    </row>
    <row r="24" spans="1:12" x14ac:dyDescent="0.25">
      <c r="A24">
        <v>110100</v>
      </c>
      <c r="B24">
        <v>15.00399971</v>
      </c>
      <c r="C24">
        <v>0.30843999999999999</v>
      </c>
      <c r="D24">
        <v>35.088001249999998</v>
      </c>
      <c r="E24">
        <v>0.24745998999999999</v>
      </c>
      <c r="F24">
        <v>32.2859993</v>
      </c>
      <c r="G24">
        <v>0.83490001999999996</v>
      </c>
      <c r="H24">
        <v>31.155000690000001</v>
      </c>
      <c r="J24" s="2">
        <f>TREND(Calibration!$A$2:$A$4,Calibration!$B$2:$B$4,C24)</f>
        <v>375.47437417926449</v>
      </c>
      <c r="K24" s="2">
        <f>TREND(Calibration!$A$2:$A$4,Calibration!$C$2:$C$4,E24)</f>
        <v>421.36957966423347</v>
      </c>
      <c r="L24" s="2">
        <f>TREND(Calibration!$A$2:$A$4,Calibration!$D$2:$D$4,G24)</f>
        <v>508.13621971975203</v>
      </c>
    </row>
    <row r="25" spans="1:12" x14ac:dyDescent="0.25">
      <c r="A25">
        <v>115099</v>
      </c>
      <c r="B25">
        <v>14.975000380000001</v>
      </c>
      <c r="C25">
        <v>0.30941001000000001</v>
      </c>
      <c r="D25">
        <v>35.106998439999998</v>
      </c>
      <c r="E25">
        <v>0.24740999999999999</v>
      </c>
      <c r="F25">
        <v>32.27999878</v>
      </c>
      <c r="G25">
        <v>0.83270001000000005</v>
      </c>
      <c r="H25">
        <v>31.180999759999999</v>
      </c>
      <c r="J25" s="2">
        <f>TREND(Calibration!$A$2:$A$4,Calibration!$B$2:$B$4,C25)</f>
        <v>379.78215027064584</v>
      </c>
      <c r="K25" s="2">
        <f>TREND(Calibration!$A$2:$A$4,Calibration!$C$2:$C$4,E25)</f>
        <v>420.98423575632296</v>
      </c>
      <c r="L25" s="2">
        <f>TREND(Calibration!$A$2:$A$4,Calibration!$D$2:$D$4,G25)</f>
        <v>506.76937720301646</v>
      </c>
    </row>
    <row r="26" spans="1:12" x14ac:dyDescent="0.25">
      <c r="A26">
        <v>120194</v>
      </c>
      <c r="B26">
        <v>14.99100018</v>
      </c>
      <c r="C26">
        <v>0.29599999999999999</v>
      </c>
      <c r="D26">
        <v>35.106998439999998</v>
      </c>
      <c r="E26">
        <v>0.24773000000000001</v>
      </c>
      <c r="F26">
        <v>32.312000269999999</v>
      </c>
      <c r="G26">
        <v>0.83710002999999999</v>
      </c>
      <c r="H26">
        <v>31.184000019999999</v>
      </c>
      <c r="J26" s="2">
        <f>TREND(Calibration!$A$2:$A$4,Calibration!$B$2:$B$4,C26)</f>
        <v>320.22882560060771</v>
      </c>
      <c r="K26" s="2">
        <f>TREND(Calibration!$A$2:$A$4,Calibration!$C$2:$C$4,E26)</f>
        <v>423.45093010581922</v>
      </c>
      <c r="L26" s="2">
        <f>TREND(Calibration!$A$2:$A$4,Calibration!$D$2:$D$4,G26)</f>
        <v>509.50306223648761</v>
      </c>
    </row>
    <row r="27" spans="1:12" x14ac:dyDescent="0.25">
      <c r="A27">
        <v>125112</v>
      </c>
      <c r="B27">
        <v>15.069000239999999</v>
      </c>
      <c r="C27">
        <v>0.30188999</v>
      </c>
      <c r="D27">
        <v>35.055999759999999</v>
      </c>
      <c r="E27">
        <v>0.24767998999999999</v>
      </c>
      <c r="F27">
        <v>32.296001429999997</v>
      </c>
      <c r="G27">
        <v>0.83329998999999999</v>
      </c>
      <c r="H27">
        <v>31.187000269999999</v>
      </c>
      <c r="J27" s="2">
        <f>TREND(Calibration!$A$2:$A$4,Calibration!$B$2:$B$4,C27)</f>
        <v>346.38603851642779</v>
      </c>
      <c r="K27" s="2">
        <f>TREND(Calibration!$A$2:$A$4,Calibration!$C$2:$C$4,E27)</f>
        <v>423.06543202951184</v>
      </c>
      <c r="L27" s="2">
        <f>TREND(Calibration!$A$2:$A$4,Calibration!$D$2:$D$4,G27)</f>
        <v>507.1421383146436</v>
      </c>
    </row>
    <row r="28" spans="1:12" x14ac:dyDescent="0.25">
      <c r="A28">
        <v>130293</v>
      </c>
      <c r="B28">
        <v>15.16899967</v>
      </c>
      <c r="C28">
        <v>0.30287001000000002</v>
      </c>
      <c r="D28">
        <v>35.075000760000002</v>
      </c>
      <c r="E28">
        <v>0.24773000000000001</v>
      </c>
      <c r="F28">
        <v>32.298999790000003</v>
      </c>
      <c r="G28">
        <v>0.83270001000000005</v>
      </c>
      <c r="H28">
        <v>31.174999239999998</v>
      </c>
      <c r="J28" s="2">
        <f>TREND(Calibration!$A$2:$A$4,Calibration!$B$2:$B$4,C28)</f>
        <v>350.73826862238093</v>
      </c>
      <c r="K28" s="2">
        <f>TREND(Calibration!$A$2:$A$4,Calibration!$C$2:$C$4,E28)</f>
        <v>423.45093010581922</v>
      </c>
      <c r="L28" s="2">
        <f>TREND(Calibration!$A$2:$A$4,Calibration!$D$2:$D$4,G28)</f>
        <v>506.76937720301646</v>
      </c>
    </row>
    <row r="29" spans="1:12" x14ac:dyDescent="0.25">
      <c r="A29">
        <v>135099</v>
      </c>
      <c r="B29">
        <v>15.208000180000001</v>
      </c>
      <c r="C29">
        <v>0.30373000999999999</v>
      </c>
      <c r="D29">
        <v>35.11000061</v>
      </c>
      <c r="E29">
        <v>0.24778998999999999</v>
      </c>
      <c r="F29">
        <v>32.224998470000003</v>
      </c>
      <c r="G29">
        <v>0.82139998999999997</v>
      </c>
      <c r="H29">
        <v>31.14299965</v>
      </c>
      <c r="J29" s="2">
        <f>TREND(Calibration!$A$2:$A$4,Calibration!$B$2:$B$4,C29)</f>
        <v>354.5574946495226</v>
      </c>
      <c r="K29" s="2">
        <f>TREND(Calibration!$A$2:$A$4,Calibration!$C$2:$C$4,E29)</f>
        <v>423.91335821215102</v>
      </c>
      <c r="L29" s="2">
        <f>TREND(Calibration!$A$2:$A$4,Calibration!$D$2:$D$4,G29)</f>
        <v>499.7487964893092</v>
      </c>
    </row>
    <row r="30" spans="1:12" x14ac:dyDescent="0.25">
      <c r="A30">
        <v>140099</v>
      </c>
      <c r="B30">
        <v>15.16300011</v>
      </c>
      <c r="C30">
        <v>0.30470999999999998</v>
      </c>
      <c r="D30">
        <v>35.118999479999999</v>
      </c>
      <c r="E30">
        <v>0.24778998999999999</v>
      </c>
      <c r="F30">
        <v>32.250999450000002</v>
      </c>
      <c r="G30">
        <v>0.82249998999999996</v>
      </c>
      <c r="H30">
        <v>31.152000430000001</v>
      </c>
      <c r="J30" s="2">
        <f>TREND(Calibration!$A$2:$A$4,Calibration!$B$2:$B$4,C30)</f>
        <v>358.90959152666073</v>
      </c>
      <c r="K30" s="2">
        <f>TREND(Calibration!$A$2:$A$4,Calibration!$C$2:$C$4,E30)</f>
        <v>423.91335821215102</v>
      </c>
      <c r="L30" s="2">
        <f>TREND(Calibration!$A$2:$A$4,Calibration!$D$2:$D$4,G30)</f>
        <v>500.43221464123087</v>
      </c>
    </row>
    <row r="31" spans="1:12" x14ac:dyDescent="0.25">
      <c r="A31">
        <v>145099</v>
      </c>
      <c r="B31">
        <v>15.08199978</v>
      </c>
      <c r="C31">
        <v>0.30648999999999998</v>
      </c>
      <c r="D31">
        <v>35.112998959999999</v>
      </c>
      <c r="E31">
        <v>0.24778998999999999</v>
      </c>
      <c r="F31">
        <v>32.254001619999997</v>
      </c>
      <c r="G31">
        <v>0.82029998000000004</v>
      </c>
      <c r="H31">
        <v>31.1590004</v>
      </c>
      <c r="J31" s="2">
        <f>TREND(Calibration!$A$2:$A$4,Calibration!$B$2:$B$4,C31)</f>
        <v>366.81450121074499</v>
      </c>
      <c r="K31" s="2">
        <f>TREND(Calibration!$A$2:$A$4,Calibration!$C$2:$C$4,E31)</f>
        <v>423.91335821215102</v>
      </c>
      <c r="L31" s="2">
        <f>TREND(Calibration!$A$2:$A$4,Calibration!$D$2:$D$4,G31)</f>
        <v>499.06537212449524</v>
      </c>
    </row>
    <row r="32" spans="1:12" x14ac:dyDescent="0.25">
      <c r="A32">
        <v>150099</v>
      </c>
      <c r="B32">
        <v>15.065999980000001</v>
      </c>
      <c r="C32">
        <v>0.30568001</v>
      </c>
      <c r="D32">
        <v>35.106998439999998</v>
      </c>
      <c r="E32">
        <v>0.24773000000000001</v>
      </c>
      <c r="F32">
        <v>32.272998809999997</v>
      </c>
      <c r="G32">
        <v>0.82300001</v>
      </c>
      <c r="H32">
        <v>31.152000430000001</v>
      </c>
      <c r="J32" s="2">
        <f>TREND(Calibration!$A$2:$A$4,Calibration!$B$2:$B$4,C32)</f>
        <v>363.21736761804209</v>
      </c>
      <c r="K32" s="2">
        <f>TREND(Calibration!$A$2:$A$4,Calibration!$C$2:$C$4,E32)</f>
        <v>423.45093010581922</v>
      </c>
      <c r="L32" s="2">
        <f>TREND(Calibration!$A$2:$A$4,Calibration!$D$2:$D$4,G32)</f>
        <v>500.74287168152529</v>
      </c>
    </row>
    <row r="33" spans="1:12" x14ac:dyDescent="0.25">
      <c r="A33">
        <v>155099</v>
      </c>
      <c r="B33">
        <v>15.088000299999999</v>
      </c>
      <c r="C33">
        <v>0.30373000999999999</v>
      </c>
      <c r="D33">
        <v>35.122001650000001</v>
      </c>
      <c r="E33">
        <v>0.24773000000000001</v>
      </c>
      <c r="F33">
        <v>32.283000950000002</v>
      </c>
      <c r="G33">
        <v>0.82359998999999995</v>
      </c>
      <c r="H33">
        <v>31.174999239999998</v>
      </c>
      <c r="J33" s="2">
        <f>TREND(Calibration!$A$2:$A$4,Calibration!$B$2:$B$4,C33)</f>
        <v>354.5574946495226</v>
      </c>
      <c r="K33" s="2">
        <f>TREND(Calibration!$A$2:$A$4,Calibration!$C$2:$C$4,E33)</f>
        <v>423.45093010581922</v>
      </c>
      <c r="L33" s="2">
        <f>TREND(Calibration!$A$2:$A$4,Calibration!$D$2:$D$4,G33)</f>
        <v>501.11563279315249</v>
      </c>
    </row>
    <row r="34" spans="1:12" x14ac:dyDescent="0.25">
      <c r="A34">
        <v>160099</v>
      </c>
      <c r="B34">
        <v>15.118000029999999</v>
      </c>
      <c r="C34">
        <v>0.30432998999999999</v>
      </c>
      <c r="D34">
        <v>35.118999479999999</v>
      </c>
      <c r="E34">
        <v>0.24773000000000001</v>
      </c>
      <c r="F34">
        <v>32.277000430000001</v>
      </c>
      <c r="G34">
        <v>0.83219999</v>
      </c>
      <c r="H34">
        <v>31.177999499999999</v>
      </c>
      <c r="J34" s="2">
        <f>TREND(Calibration!$A$2:$A$4,Calibration!$B$2:$B$4,C34)</f>
        <v>357.22198212831859</v>
      </c>
      <c r="K34" s="2">
        <f>TREND(Calibration!$A$2:$A$4,Calibration!$C$2:$C$4,E34)</f>
        <v>423.45093010581922</v>
      </c>
      <c r="L34" s="2">
        <f>TREND(Calibration!$A$2:$A$4,Calibration!$D$2:$D$4,G34)</f>
        <v>506.45872016272199</v>
      </c>
    </row>
    <row r="35" spans="1:12" x14ac:dyDescent="0.25">
      <c r="A35">
        <v>165099</v>
      </c>
      <c r="B35">
        <v>15.15999985</v>
      </c>
      <c r="C35">
        <v>0.30719000000000002</v>
      </c>
      <c r="D35">
        <v>35.094001769999998</v>
      </c>
      <c r="E35">
        <v>0.24762000000000001</v>
      </c>
      <c r="F35">
        <v>32.292999270000003</v>
      </c>
      <c r="G35">
        <v>0.83440000000000003</v>
      </c>
      <c r="H35">
        <v>31.194000240000001</v>
      </c>
      <c r="J35" s="2">
        <f>TREND(Calibration!$A$2:$A$4,Calibration!$B$2:$B$4,C35)</f>
        <v>369.92317355841874</v>
      </c>
      <c r="K35" s="2">
        <f>TREND(Calibration!$A$2:$A$4,Calibration!$C$2:$C$4,E35)</f>
        <v>422.60300392317981</v>
      </c>
      <c r="L35" s="2">
        <f>TREND(Calibration!$A$2:$A$4,Calibration!$D$2:$D$4,G35)</f>
        <v>507.82556267945756</v>
      </c>
    </row>
    <row r="36" spans="1:12" x14ac:dyDescent="0.25">
      <c r="A36">
        <v>170099</v>
      </c>
      <c r="B36">
        <v>15.21500015</v>
      </c>
      <c r="C36">
        <v>0.30546001</v>
      </c>
      <c r="D36">
        <v>35.134998320000001</v>
      </c>
      <c r="E36">
        <v>0.24773000000000001</v>
      </c>
      <c r="F36">
        <v>32.2859993</v>
      </c>
      <c r="G36">
        <v>0.83710002999999999</v>
      </c>
      <c r="H36">
        <v>31.177999499999999</v>
      </c>
      <c r="J36" s="2">
        <f>TREND(Calibration!$A$2:$A$4,Calibration!$B$2:$B$4,C36)</f>
        <v>362.24035630877324</v>
      </c>
      <c r="K36" s="2">
        <f>TREND(Calibration!$A$2:$A$4,Calibration!$C$2:$C$4,E36)</f>
        <v>423.45093010581922</v>
      </c>
      <c r="L36" s="2">
        <f>TREND(Calibration!$A$2:$A$4,Calibration!$D$2:$D$4,G36)</f>
        <v>509.50306223648761</v>
      </c>
    </row>
    <row r="37" spans="1:12" x14ac:dyDescent="0.25">
      <c r="A37">
        <v>175100</v>
      </c>
      <c r="B37">
        <v>15.27999973</v>
      </c>
      <c r="C37">
        <v>0.30530000000000002</v>
      </c>
      <c r="D37">
        <v>35.07799911</v>
      </c>
      <c r="E37">
        <v>0.24773000000000001</v>
      </c>
      <c r="F37">
        <v>32.263999939999998</v>
      </c>
      <c r="G37">
        <v>0.83710002999999999</v>
      </c>
      <c r="H37">
        <v>31.184000019999999</v>
      </c>
      <c r="J37" s="2">
        <f>TREND(Calibration!$A$2:$A$4,Calibration!$B$2:$B$4,C37)</f>
        <v>361.52975821969994</v>
      </c>
      <c r="K37" s="2">
        <f>TREND(Calibration!$A$2:$A$4,Calibration!$C$2:$C$4,E37)</f>
        <v>423.45093010581922</v>
      </c>
      <c r="L37" s="2">
        <f>TREND(Calibration!$A$2:$A$4,Calibration!$D$2:$D$4,G37)</f>
        <v>509.50306223648761</v>
      </c>
    </row>
    <row r="38" spans="1:12" x14ac:dyDescent="0.25">
      <c r="A38">
        <v>180099</v>
      </c>
      <c r="B38">
        <v>15.30200005</v>
      </c>
      <c r="C38">
        <v>0.30470999999999998</v>
      </c>
      <c r="D38">
        <v>35.11000061</v>
      </c>
      <c r="E38">
        <v>0.24773000000000001</v>
      </c>
      <c r="F38">
        <v>32.283000950000002</v>
      </c>
      <c r="G38">
        <v>0.83109999000000001</v>
      </c>
      <c r="H38">
        <v>31.209999079999999</v>
      </c>
      <c r="J38" s="2">
        <f>TREND(Calibration!$A$2:$A$4,Calibration!$B$2:$B$4,C38)</f>
        <v>358.90959152666073</v>
      </c>
      <c r="K38" s="2">
        <f>TREND(Calibration!$A$2:$A$4,Calibration!$C$2:$C$4,E38)</f>
        <v>423.45093010581922</v>
      </c>
      <c r="L38" s="2">
        <f>TREND(Calibration!$A$2:$A$4,Calibration!$D$2:$D$4,G38)</f>
        <v>505.77530201080026</v>
      </c>
    </row>
    <row r="39" spans="1:12" x14ac:dyDescent="0.25">
      <c r="A39">
        <v>185100</v>
      </c>
      <c r="B39">
        <v>15.289999959999999</v>
      </c>
      <c r="C39">
        <v>0.30594999</v>
      </c>
      <c r="D39">
        <v>35.138000490000003</v>
      </c>
      <c r="E39">
        <v>0.24773000000000001</v>
      </c>
      <c r="F39">
        <v>32.266998289999997</v>
      </c>
      <c r="G39">
        <v>0.83490001999999996</v>
      </c>
      <c r="H39">
        <v>31.194000240000001</v>
      </c>
      <c r="J39" s="2">
        <f>TREND(Calibration!$A$2:$A$4,Calibration!$B$2:$B$4,C39)</f>
        <v>364.4163381329347</v>
      </c>
      <c r="K39" s="2">
        <f>TREND(Calibration!$A$2:$A$4,Calibration!$C$2:$C$4,E39)</f>
        <v>423.45093010581922</v>
      </c>
      <c r="L39" s="2">
        <f>TREND(Calibration!$A$2:$A$4,Calibration!$D$2:$D$4,G39)</f>
        <v>508.13621971975203</v>
      </c>
    </row>
    <row r="40" spans="1:12" x14ac:dyDescent="0.25">
      <c r="A40">
        <v>190100</v>
      </c>
      <c r="B40">
        <v>15.19200039</v>
      </c>
      <c r="C40">
        <v>0.30761999000000001</v>
      </c>
      <c r="D40">
        <v>35.1570015</v>
      </c>
      <c r="E40">
        <v>0.24767998999999999</v>
      </c>
      <c r="F40">
        <v>32.277000430000001</v>
      </c>
      <c r="G40">
        <v>0.83539998999999998</v>
      </c>
      <c r="H40">
        <v>31.209999079999999</v>
      </c>
      <c r="J40" s="2">
        <f>TREND(Calibration!$A$2:$A$4,Calibration!$B$2:$B$4,C40)</f>
        <v>371.83274216238465</v>
      </c>
      <c r="K40" s="2">
        <f>TREND(Calibration!$A$2:$A$4,Calibration!$C$2:$C$4,E40)</f>
        <v>423.06543202951184</v>
      </c>
      <c r="L40" s="2">
        <f>TREND(Calibration!$A$2:$A$4,Calibration!$D$2:$D$4,G40)</f>
        <v>508.44684569558501</v>
      </c>
    </row>
    <row r="41" spans="1:12" x14ac:dyDescent="0.25">
      <c r="A41">
        <v>195099</v>
      </c>
      <c r="B41">
        <v>15.13399982</v>
      </c>
      <c r="C41">
        <v>0.31352001000000002</v>
      </c>
      <c r="D41">
        <v>35.103000639999998</v>
      </c>
      <c r="E41">
        <v>0.24767998999999999</v>
      </c>
      <c r="F41">
        <v>32.277000430000001</v>
      </c>
      <c r="G41">
        <v>0.83109999000000001</v>
      </c>
      <c r="H41">
        <v>31.207000730000001</v>
      </c>
      <c r="J41" s="2">
        <f>TREND(Calibration!$A$2:$A$4,Calibration!$B$2:$B$4,C41)</f>
        <v>398.03449791198659</v>
      </c>
      <c r="K41" s="2">
        <f>TREND(Calibration!$A$2:$A$4,Calibration!$C$2:$C$4,E41)</f>
        <v>423.06543202951184</v>
      </c>
      <c r="L41" s="2">
        <f>TREND(Calibration!$A$2:$A$4,Calibration!$D$2:$D$4,G41)</f>
        <v>505.77530201080026</v>
      </c>
    </row>
    <row r="42" spans="1:12" x14ac:dyDescent="0.25">
      <c r="A42">
        <v>200099</v>
      </c>
      <c r="B42">
        <v>15.07900047</v>
      </c>
      <c r="C42">
        <v>0.30459999999999998</v>
      </c>
      <c r="D42">
        <v>35.103000639999998</v>
      </c>
      <c r="E42">
        <v>0.24778998999999999</v>
      </c>
      <c r="F42">
        <v>32.296001429999997</v>
      </c>
      <c r="G42">
        <v>0.83649998999999997</v>
      </c>
      <c r="H42">
        <v>31.20299911</v>
      </c>
      <c r="J42" s="2">
        <f>TREND(Calibration!$A$2:$A$4,Calibration!$B$2:$B$4,C42)</f>
        <v>358.4210858720262</v>
      </c>
      <c r="K42" s="2">
        <f>TREND(Calibration!$A$2:$A$4,Calibration!$C$2:$C$4,E42)</f>
        <v>423.91335821215102</v>
      </c>
      <c r="L42" s="2">
        <f>TREND(Calibration!$A$2:$A$4,Calibration!$D$2:$D$4,G42)</f>
        <v>509.13026384750663</v>
      </c>
    </row>
    <row r="43" spans="1:12" x14ac:dyDescent="0.25">
      <c r="A43">
        <v>205099</v>
      </c>
      <c r="B43">
        <v>15.02000046</v>
      </c>
      <c r="C43">
        <v>0.31573001000000001</v>
      </c>
      <c r="D43">
        <v>35.122001650000001</v>
      </c>
      <c r="E43">
        <v>0.24778998999999999</v>
      </c>
      <c r="F43">
        <v>32.277000430000001</v>
      </c>
      <c r="G43">
        <v>0.83170003000000003</v>
      </c>
      <c r="H43">
        <v>31.190999980000001</v>
      </c>
      <c r="J43" s="2">
        <f>TREND(Calibration!$A$2:$A$4,Calibration!$B$2:$B$4,C43)</f>
        <v>407.84902060964168</v>
      </c>
      <c r="K43" s="2">
        <f>TREND(Calibration!$A$2:$A$4,Calibration!$C$2:$C$4,E43)</f>
        <v>423.91335821215102</v>
      </c>
      <c r="L43" s="2">
        <f>TREND(Calibration!$A$2:$A$4,Calibration!$D$2:$D$4,G43)</f>
        <v>506.14810039978124</v>
      </c>
    </row>
    <row r="44" spans="1:12" x14ac:dyDescent="0.25">
      <c r="A44">
        <v>210099</v>
      </c>
      <c r="B44">
        <v>14.954999920000001</v>
      </c>
      <c r="C44">
        <v>0.30832999999999999</v>
      </c>
      <c r="D44">
        <v>35.131999970000003</v>
      </c>
      <c r="E44">
        <v>0.24778998999999999</v>
      </c>
      <c r="F44">
        <v>32.261001589999999</v>
      </c>
      <c r="G44">
        <v>0.82899999999999996</v>
      </c>
      <c r="H44">
        <v>31.2159996</v>
      </c>
      <c r="J44" s="2">
        <f>TREND(Calibration!$A$2:$A$4,Calibration!$B$2:$B$4,C44)</f>
        <v>374.98586852462995</v>
      </c>
      <c r="K44" s="2">
        <f>TREND(Calibration!$A$2:$A$4,Calibration!$C$2:$C$4,E44)</f>
        <v>423.91335821215102</v>
      </c>
      <c r="L44" s="2">
        <f>TREND(Calibration!$A$2:$A$4,Calibration!$D$2:$D$4,G44)</f>
        <v>504.4706008427512</v>
      </c>
    </row>
    <row r="45" spans="1:12" x14ac:dyDescent="0.25">
      <c r="A45">
        <v>215099</v>
      </c>
      <c r="B45">
        <v>15.001000400000001</v>
      </c>
      <c r="C45">
        <v>0.31060000999999998</v>
      </c>
      <c r="D45">
        <v>35.090999600000004</v>
      </c>
      <c r="E45">
        <v>0.24778998999999999</v>
      </c>
      <c r="F45">
        <v>32.250999450000002</v>
      </c>
      <c r="G45">
        <v>0.82300001</v>
      </c>
      <c r="H45">
        <v>31.180999759999999</v>
      </c>
      <c r="J45" s="2">
        <f>TREND(Calibration!$A$2:$A$4,Calibration!$B$2:$B$4,C45)</f>
        <v>385.06689326169067</v>
      </c>
      <c r="K45" s="2">
        <f>TREND(Calibration!$A$2:$A$4,Calibration!$C$2:$C$4,E45)</f>
        <v>423.91335821215102</v>
      </c>
      <c r="L45" s="2">
        <f>TREND(Calibration!$A$2:$A$4,Calibration!$D$2:$D$4,G45)</f>
        <v>500.74287168152529</v>
      </c>
    </row>
    <row r="46" spans="1:12" x14ac:dyDescent="0.25">
      <c r="A46">
        <v>220183</v>
      </c>
      <c r="B46">
        <v>15.114000320000001</v>
      </c>
      <c r="C46">
        <v>0.30248999999999998</v>
      </c>
      <c r="D46">
        <v>35.145000459999999</v>
      </c>
      <c r="E46">
        <v>0.24811</v>
      </c>
      <c r="F46">
        <v>32.283000950000002</v>
      </c>
      <c r="G46">
        <v>0.82840002000000001</v>
      </c>
      <c r="H46">
        <v>31.207000730000001</v>
      </c>
      <c r="J46" s="2">
        <f>TREND(Calibration!$A$2:$A$4,Calibration!$B$2:$B$4,C46)</f>
        <v>349.05065922403878</v>
      </c>
      <c r="K46" s="2">
        <f>TREND(Calibration!$A$2:$A$4,Calibration!$C$2:$C$4,E46)</f>
        <v>426.3801296458455</v>
      </c>
      <c r="L46" s="2">
        <f>TREND(Calibration!$A$2:$A$4,Calibration!$D$2:$D$4,G46)</f>
        <v>504.09783973112394</v>
      </c>
    </row>
    <row r="47" spans="1:12" x14ac:dyDescent="0.25">
      <c r="A47">
        <v>225099</v>
      </c>
      <c r="B47">
        <v>15.175999640000001</v>
      </c>
      <c r="C47">
        <v>0.30741000000000002</v>
      </c>
      <c r="D47">
        <v>35.151000979999999</v>
      </c>
      <c r="E47">
        <v>0.24843000000000001</v>
      </c>
      <c r="F47">
        <v>32.277000430000001</v>
      </c>
      <c r="G47">
        <v>0.83380001999999998</v>
      </c>
      <c r="H47">
        <v>31.190999980000001</v>
      </c>
      <c r="J47" s="2">
        <f>TREND(Calibration!$A$2:$A$4,Calibration!$B$2:$B$4,C47)</f>
        <v>370.90018486768759</v>
      </c>
      <c r="K47" s="2">
        <f>TREND(Calibration!$A$2:$A$4,Calibration!$C$2:$C$4,E47)</f>
        <v>428.84682399534177</v>
      </c>
      <c r="L47" s="2">
        <f>TREND(Calibration!$A$2:$A$4,Calibration!$D$2:$D$4,G47)</f>
        <v>507.45280156783031</v>
      </c>
    </row>
    <row r="48" spans="1:12" x14ac:dyDescent="0.25">
      <c r="A48">
        <v>230099</v>
      </c>
      <c r="B48">
        <v>15.21500015</v>
      </c>
      <c r="C48">
        <v>0.30741000000000002</v>
      </c>
      <c r="D48">
        <v>35.116001130000001</v>
      </c>
      <c r="E48">
        <v>0.24838001000000001</v>
      </c>
      <c r="F48">
        <v>32.292999270000003</v>
      </c>
      <c r="G48">
        <v>0.83270001000000005</v>
      </c>
      <c r="H48">
        <v>31.194000240000001</v>
      </c>
      <c r="J48" s="2">
        <f>TREND(Calibration!$A$2:$A$4,Calibration!$B$2:$B$4,C48)</f>
        <v>370.90018486768759</v>
      </c>
      <c r="K48" s="2">
        <f>TREND(Calibration!$A$2:$A$4,Calibration!$C$2:$C$4,E48)</f>
        <v>428.46148008743126</v>
      </c>
      <c r="L48" s="2">
        <f>TREND(Calibration!$A$2:$A$4,Calibration!$D$2:$D$4,G48)</f>
        <v>506.76937720301646</v>
      </c>
    </row>
    <row r="49" spans="1:12" x14ac:dyDescent="0.25">
      <c r="A49">
        <v>235104</v>
      </c>
      <c r="B49">
        <v>15.2670002</v>
      </c>
      <c r="C49">
        <v>0.30659999999999998</v>
      </c>
      <c r="D49">
        <v>35.11000061</v>
      </c>
      <c r="E49">
        <v>0.24843000000000001</v>
      </c>
      <c r="F49">
        <v>32.277000430000001</v>
      </c>
      <c r="G49">
        <v>0.83109999000000001</v>
      </c>
      <c r="H49">
        <v>31.187000269999999</v>
      </c>
      <c r="J49" s="2">
        <f>TREND(Calibration!$A$2:$A$4,Calibration!$B$2:$B$4,C49)</f>
        <v>367.30300686537953</v>
      </c>
      <c r="K49" s="2">
        <f>TREND(Calibration!$A$2:$A$4,Calibration!$C$2:$C$4,E49)</f>
        <v>428.84682399534177</v>
      </c>
      <c r="L49" s="2">
        <f>TREND(Calibration!$A$2:$A$4,Calibration!$D$2:$D$4,G49)</f>
        <v>505.77530201080026</v>
      </c>
    </row>
    <row r="50" spans="1:12" x14ac:dyDescent="0.25">
      <c r="A50">
        <v>240101</v>
      </c>
      <c r="B50">
        <v>15.2670002</v>
      </c>
      <c r="C50">
        <v>0.30968001000000001</v>
      </c>
      <c r="D50">
        <v>35.1570015</v>
      </c>
      <c r="E50">
        <v>0.24838001000000001</v>
      </c>
      <c r="F50">
        <v>32.256999970000003</v>
      </c>
      <c r="G50">
        <v>0.83170003000000003</v>
      </c>
      <c r="H50">
        <v>31.207000730000001</v>
      </c>
      <c r="J50" s="2">
        <f>TREND(Calibration!$A$2:$A$4,Calibration!$B$2:$B$4,C50)</f>
        <v>380.9812096047483</v>
      </c>
      <c r="K50" s="2">
        <f>TREND(Calibration!$A$2:$A$4,Calibration!$C$2:$C$4,E50)</f>
        <v>428.46148008743126</v>
      </c>
      <c r="L50" s="2">
        <f>TREND(Calibration!$A$2:$A$4,Calibration!$D$2:$D$4,G50)</f>
        <v>506.14810039978124</v>
      </c>
    </row>
    <row r="51" spans="1:12" x14ac:dyDescent="0.25">
      <c r="A51">
        <v>245099</v>
      </c>
      <c r="B51">
        <v>15.21800041</v>
      </c>
      <c r="C51">
        <v>0.29876000000000003</v>
      </c>
      <c r="D51">
        <v>35.147998809999997</v>
      </c>
      <c r="E51">
        <v>0.24838001000000001</v>
      </c>
      <c r="F51">
        <v>32.22900009</v>
      </c>
      <c r="G51">
        <v>0.83270001000000005</v>
      </c>
      <c r="H51">
        <v>31.194000240000001</v>
      </c>
      <c r="J51" s="2">
        <f>TREND(Calibration!$A$2:$A$4,Calibration!$B$2:$B$4,C51)</f>
        <v>332.48587657143526</v>
      </c>
      <c r="K51" s="2">
        <f>TREND(Calibration!$A$2:$A$4,Calibration!$C$2:$C$4,E51)</f>
        <v>428.46148008743126</v>
      </c>
      <c r="L51" s="2">
        <f>TREND(Calibration!$A$2:$A$4,Calibration!$D$2:$D$4,G51)</f>
        <v>506.76937720301646</v>
      </c>
    </row>
    <row r="52" spans="1:12" x14ac:dyDescent="0.25">
      <c r="A52">
        <v>250199</v>
      </c>
      <c r="B52">
        <v>15.15999985</v>
      </c>
      <c r="C52">
        <v>0.30508000000000002</v>
      </c>
      <c r="D52">
        <v>35.140998840000002</v>
      </c>
      <c r="E52">
        <v>0.24838001000000001</v>
      </c>
      <c r="F52">
        <v>32.263999939999998</v>
      </c>
      <c r="G52">
        <v>0.82950002</v>
      </c>
      <c r="H52">
        <v>31.197000500000001</v>
      </c>
      <c r="J52" s="2">
        <f>TREND(Calibration!$A$2:$A$4,Calibration!$B$2:$B$4,C52)</f>
        <v>360.5527469104311</v>
      </c>
      <c r="K52" s="2">
        <f>TREND(Calibration!$A$2:$A$4,Calibration!$C$2:$C$4,E52)</f>
        <v>428.46148008743126</v>
      </c>
      <c r="L52" s="2">
        <f>TREND(Calibration!$A$2:$A$4,Calibration!$D$2:$D$4,G52)</f>
        <v>504.78125788304567</v>
      </c>
    </row>
    <row r="53" spans="1:12" x14ac:dyDescent="0.25">
      <c r="A53">
        <v>255100</v>
      </c>
      <c r="B53">
        <v>15.09200001</v>
      </c>
      <c r="C53">
        <v>0.30588999</v>
      </c>
      <c r="D53">
        <v>35.138000490000003</v>
      </c>
      <c r="E53">
        <v>0.24843000000000001</v>
      </c>
      <c r="F53">
        <v>32.289001460000001</v>
      </c>
      <c r="G53">
        <v>0.84140002999999997</v>
      </c>
      <c r="H53">
        <v>31.225999829999999</v>
      </c>
      <c r="J53" s="2">
        <f>TREND(Calibration!$A$2:$A$4,Calibration!$B$2:$B$4,C53)</f>
        <v>364.14988050313423</v>
      </c>
      <c r="K53" s="2">
        <f>TREND(Calibration!$A$2:$A$4,Calibration!$C$2:$C$4,E53)</f>
        <v>428.84682399534177</v>
      </c>
      <c r="L53" s="2">
        <f>TREND(Calibration!$A$2:$A$4,Calibration!$D$2:$D$4,G53)</f>
        <v>512.17460592127236</v>
      </c>
    </row>
    <row r="54" spans="1:12" x14ac:dyDescent="0.25">
      <c r="A54">
        <v>260099</v>
      </c>
      <c r="B54">
        <v>15.04899979</v>
      </c>
      <c r="C54">
        <v>0.30871000999999998</v>
      </c>
      <c r="D54">
        <v>35.140998840000002</v>
      </c>
      <c r="E54">
        <v>0.24843000000000001</v>
      </c>
      <c r="F54">
        <v>32.231998439999998</v>
      </c>
      <c r="G54">
        <v>0.83539998999999998</v>
      </c>
      <c r="H54">
        <v>31.20299911</v>
      </c>
      <c r="J54" s="2">
        <f>TREND(Calibration!$A$2:$A$4,Calibration!$B$2:$B$4,C54)</f>
        <v>376.6734779229721</v>
      </c>
      <c r="K54" s="2">
        <f>TREND(Calibration!$A$2:$A$4,Calibration!$C$2:$C$4,E54)</f>
        <v>428.84682399534177</v>
      </c>
      <c r="L54" s="2">
        <f>TREND(Calibration!$A$2:$A$4,Calibration!$D$2:$D$4,G54)</f>
        <v>508.44684569558501</v>
      </c>
    </row>
    <row r="55" spans="1:12" x14ac:dyDescent="0.25">
      <c r="A55">
        <v>265099</v>
      </c>
      <c r="B55">
        <v>15.04899979</v>
      </c>
      <c r="C55">
        <v>0.30654000999999997</v>
      </c>
      <c r="D55">
        <v>35.145000459999999</v>
      </c>
      <c r="E55">
        <v>0.24833</v>
      </c>
      <c r="F55">
        <v>32.241001130000001</v>
      </c>
      <c r="G55">
        <v>0.82899999999999996</v>
      </c>
      <c r="H55">
        <v>31.197000500000001</v>
      </c>
      <c r="J55" s="2">
        <f>TREND(Calibration!$A$2:$A$4,Calibration!$B$2:$B$4,C55)</f>
        <v>367.03659364518376</v>
      </c>
      <c r="K55" s="2">
        <f>TREND(Calibration!$A$2:$A$4,Calibration!$C$2:$C$4,E55)</f>
        <v>428.0759820111241</v>
      </c>
      <c r="L55" s="2">
        <f>TREND(Calibration!$A$2:$A$4,Calibration!$D$2:$D$4,G55)</f>
        <v>504.4706008427512</v>
      </c>
    </row>
    <row r="56" spans="1:12" x14ac:dyDescent="0.25">
      <c r="A56">
        <v>270099</v>
      </c>
      <c r="B56">
        <v>15.144000050000001</v>
      </c>
      <c r="C56">
        <v>0.31222000999999999</v>
      </c>
      <c r="D56">
        <v>35.129001619999997</v>
      </c>
      <c r="E56">
        <v>0.24871001000000001</v>
      </c>
      <c r="F56">
        <v>32.256999970000003</v>
      </c>
      <c r="G56">
        <v>0.83170003000000003</v>
      </c>
      <c r="H56">
        <v>31.200000760000002</v>
      </c>
      <c r="J56" s="2">
        <f>TREND(Calibration!$A$2:$A$4,Calibration!$B$2:$B$4,C56)</f>
        <v>392.26124926630678</v>
      </c>
      <c r="K56" s="2">
        <f>TREND(Calibration!$A$2:$A$4,Calibration!$C$2:$C$4,E56)</f>
        <v>431.00525863534904</v>
      </c>
      <c r="L56" s="2">
        <f>TREND(Calibration!$A$2:$A$4,Calibration!$D$2:$D$4,G56)</f>
        <v>506.14810039978124</v>
      </c>
    </row>
    <row r="57" spans="1:12" x14ac:dyDescent="0.25">
      <c r="A57">
        <v>275099</v>
      </c>
      <c r="B57">
        <v>15.22099972</v>
      </c>
      <c r="C57">
        <v>0.30680998999999998</v>
      </c>
      <c r="D57">
        <v>35.131999970000003</v>
      </c>
      <c r="E57">
        <v>0.24876000000000001</v>
      </c>
      <c r="F57">
        <v>32.248001100000003</v>
      </c>
      <c r="G57">
        <v>0.83109999000000001</v>
      </c>
      <c r="H57">
        <v>31.200000760000002</v>
      </c>
      <c r="J57" s="2">
        <f>TREND(Calibration!$A$2:$A$4,Calibration!$B$2:$B$4,C57)</f>
        <v>368.23556416007659</v>
      </c>
      <c r="K57" s="2">
        <f>TREND(Calibration!$A$2:$A$4,Calibration!$C$2:$C$4,E57)</f>
        <v>431.39060254325932</v>
      </c>
      <c r="L57" s="2">
        <f>TREND(Calibration!$A$2:$A$4,Calibration!$D$2:$D$4,G57)</f>
        <v>505.77530201080026</v>
      </c>
    </row>
    <row r="58" spans="1:12" x14ac:dyDescent="0.25">
      <c r="A58">
        <v>280100</v>
      </c>
      <c r="B58">
        <v>15.335000040000001</v>
      </c>
      <c r="C58">
        <v>0.30243998999999999</v>
      </c>
      <c r="D58">
        <v>35.151000979999999</v>
      </c>
      <c r="E58">
        <v>0.24871001000000001</v>
      </c>
      <c r="F58">
        <v>32.277000430000001</v>
      </c>
      <c r="G58">
        <v>0.83329998999999999</v>
      </c>
      <c r="H58">
        <v>31.236000059999999</v>
      </c>
      <c r="J58" s="2">
        <f>TREND(Calibration!$A$2:$A$4,Calibration!$B$2:$B$4,C58)</f>
        <v>348.82856678960002</v>
      </c>
      <c r="K58" s="2">
        <f>TREND(Calibration!$A$2:$A$4,Calibration!$C$2:$C$4,E58)</f>
        <v>431.00525863534904</v>
      </c>
      <c r="L58" s="2">
        <f>TREND(Calibration!$A$2:$A$4,Calibration!$D$2:$D$4,G58)</f>
        <v>507.1421383146436</v>
      </c>
    </row>
    <row r="59" spans="1:12" x14ac:dyDescent="0.25">
      <c r="A59">
        <v>285099</v>
      </c>
      <c r="B59">
        <v>15.425999640000001</v>
      </c>
      <c r="C59">
        <v>0.30281001000000002</v>
      </c>
      <c r="D59">
        <v>35.129001619999997</v>
      </c>
      <c r="E59">
        <v>0.24908</v>
      </c>
      <c r="F59">
        <v>32.263999939999998</v>
      </c>
      <c r="G59">
        <v>0.83219999</v>
      </c>
      <c r="H59">
        <v>31.23200035</v>
      </c>
      <c r="J59" s="2">
        <f>TREND(Calibration!$A$2:$A$4,Calibration!$B$2:$B$4,C59)</f>
        <v>350.47181099258023</v>
      </c>
      <c r="K59" s="2">
        <f>TREND(Calibration!$A$2:$A$4,Calibration!$C$2:$C$4,E59)</f>
        <v>433.85729689275536</v>
      </c>
      <c r="L59" s="2">
        <f>TREND(Calibration!$A$2:$A$4,Calibration!$D$2:$D$4,G59)</f>
        <v>506.45872016272199</v>
      </c>
    </row>
    <row r="60" spans="1:12" x14ac:dyDescent="0.25">
      <c r="A60">
        <v>290197</v>
      </c>
      <c r="B60">
        <v>15.48400021</v>
      </c>
      <c r="C60">
        <v>0.30373000999999999</v>
      </c>
      <c r="D60">
        <v>35.151000979999999</v>
      </c>
      <c r="E60">
        <v>0.24940999999999999</v>
      </c>
      <c r="F60">
        <v>32.250999450000002</v>
      </c>
      <c r="G60">
        <v>0.83440000000000003</v>
      </c>
      <c r="H60">
        <v>31.239000319999999</v>
      </c>
      <c r="J60" s="2">
        <f>TREND(Calibration!$A$2:$A$4,Calibration!$B$2:$B$4,C60)</f>
        <v>354.5574946495226</v>
      </c>
      <c r="K60" s="2">
        <f>TREND(Calibration!$A$2:$A$4,Calibration!$C$2:$C$4,E60)</f>
        <v>436.40107544067291</v>
      </c>
      <c r="L60" s="2">
        <f>TREND(Calibration!$A$2:$A$4,Calibration!$D$2:$D$4,G60)</f>
        <v>507.82556267945756</v>
      </c>
    </row>
    <row r="61" spans="1:12" x14ac:dyDescent="0.25">
      <c r="A61">
        <v>295100</v>
      </c>
      <c r="B61">
        <v>15.43700027</v>
      </c>
      <c r="C61">
        <v>0.30179</v>
      </c>
      <c r="D61">
        <v>35.1609993</v>
      </c>
      <c r="E61">
        <v>0.24908</v>
      </c>
      <c r="F61">
        <v>32.251998899999997</v>
      </c>
      <c r="G61">
        <v>0.83380001999999998</v>
      </c>
      <c r="H61">
        <v>31.228000640000001</v>
      </c>
      <c r="J61" s="2">
        <f>TREND(Calibration!$A$2:$A$4,Calibration!$B$2:$B$4,C61)</f>
        <v>345.94198687636526</v>
      </c>
      <c r="K61" s="2">
        <f>TREND(Calibration!$A$2:$A$4,Calibration!$C$2:$C$4,E61)</f>
        <v>433.85729689275536</v>
      </c>
      <c r="L61" s="2">
        <f>TREND(Calibration!$A$2:$A$4,Calibration!$D$2:$D$4,G61)</f>
        <v>507.45280156783031</v>
      </c>
    </row>
    <row r="62" spans="1:12" x14ac:dyDescent="0.25">
      <c r="A62">
        <v>300099</v>
      </c>
      <c r="B62">
        <v>15.352999690000001</v>
      </c>
      <c r="C62">
        <v>0.30275999999999997</v>
      </c>
      <c r="D62">
        <v>35.180000309999997</v>
      </c>
      <c r="E62">
        <v>0.24902999000000001</v>
      </c>
      <c r="F62">
        <v>32.27099991</v>
      </c>
      <c r="G62">
        <v>0.83440000000000003</v>
      </c>
      <c r="H62">
        <v>31.277000430000001</v>
      </c>
      <c r="J62" s="2">
        <f>TREND(Calibration!$A$2:$A$4,Calibration!$B$2:$B$4,C62)</f>
        <v>350.24971855814124</v>
      </c>
      <c r="K62" s="2">
        <f>TREND(Calibration!$A$2:$A$4,Calibration!$C$2:$C$4,E62)</f>
        <v>433.4717988164482</v>
      </c>
      <c r="L62" s="2">
        <f>TREND(Calibration!$A$2:$A$4,Calibration!$D$2:$D$4,G62)</f>
        <v>507.82556267945756</v>
      </c>
    </row>
    <row r="63" spans="1:12" x14ac:dyDescent="0.25">
      <c r="A63">
        <v>305099</v>
      </c>
      <c r="B63">
        <v>15.208000180000001</v>
      </c>
      <c r="C63">
        <v>0.30033000999999998</v>
      </c>
      <c r="D63">
        <v>35.122001650000001</v>
      </c>
      <c r="E63">
        <v>0.24908</v>
      </c>
      <c r="F63">
        <v>32.292999270000003</v>
      </c>
      <c r="G63">
        <v>0.83920002000000005</v>
      </c>
      <c r="H63">
        <v>31.290000920000001</v>
      </c>
      <c r="J63" s="2">
        <f>TREND(Calibration!$A$2:$A$4,Calibration!$B$2:$B$4,C63)</f>
        <v>339.45822896082223</v>
      </c>
      <c r="K63" s="2">
        <f>TREND(Calibration!$A$2:$A$4,Calibration!$C$2:$C$4,E63)</f>
        <v>433.85729689275536</v>
      </c>
      <c r="L63" s="2">
        <f>TREND(Calibration!$A$2:$A$4,Calibration!$D$2:$D$4,G63)</f>
        <v>510.80776340453679</v>
      </c>
    </row>
    <row r="64" spans="1:12" x14ac:dyDescent="0.25">
      <c r="A64">
        <v>310099</v>
      </c>
      <c r="B64">
        <v>15.147000309999999</v>
      </c>
      <c r="C64">
        <v>0.30373000999999999</v>
      </c>
      <c r="D64">
        <v>35.147998809999997</v>
      </c>
      <c r="E64">
        <v>0.24902999000000001</v>
      </c>
      <c r="F64">
        <v>32.331001280000002</v>
      </c>
      <c r="G64">
        <v>0.83810001999999995</v>
      </c>
      <c r="H64">
        <v>31.28100014</v>
      </c>
      <c r="J64" s="2">
        <f>TREND(Calibration!$A$2:$A$4,Calibration!$B$2:$B$4,C64)</f>
        <v>354.5574946495226</v>
      </c>
      <c r="K64" s="2">
        <f>TREND(Calibration!$A$2:$A$4,Calibration!$C$2:$C$4,E64)</f>
        <v>433.4717988164482</v>
      </c>
      <c r="L64" s="2">
        <f>TREND(Calibration!$A$2:$A$4,Calibration!$D$2:$D$4,G64)</f>
        <v>510.12434525261506</v>
      </c>
    </row>
    <row r="65" spans="1:12" x14ac:dyDescent="0.25">
      <c r="A65">
        <v>315193</v>
      </c>
      <c r="B65">
        <v>15.0340004</v>
      </c>
      <c r="C65">
        <v>0.30437999999999998</v>
      </c>
      <c r="D65">
        <v>35.138999939999998</v>
      </c>
      <c r="E65">
        <v>0.24880999000000001</v>
      </c>
      <c r="F65">
        <v>32.2820015</v>
      </c>
      <c r="G65">
        <v>0.83060001999999999</v>
      </c>
      <c r="H65">
        <v>31.24699974</v>
      </c>
      <c r="J65" s="2">
        <f>TREND(Calibration!$A$2:$A$4,Calibration!$B$2:$B$4,C65)</f>
        <v>357.44407456275735</v>
      </c>
      <c r="K65" s="2">
        <f>TREND(Calibration!$A$2:$A$4,Calibration!$C$2:$C$4,E65)</f>
        <v>431.7759464511696</v>
      </c>
      <c r="L65" s="2">
        <f>TREND(Calibration!$A$2:$A$4,Calibration!$D$2:$D$4,G65)</f>
        <v>505.46467603496728</v>
      </c>
    </row>
    <row r="66" spans="1:12" x14ac:dyDescent="0.25">
      <c r="A66">
        <v>320099</v>
      </c>
      <c r="B66">
        <v>15.02900028</v>
      </c>
      <c r="C66">
        <v>0.30659999999999998</v>
      </c>
      <c r="D66">
        <v>35.1570015</v>
      </c>
      <c r="E66">
        <v>0.24838001000000001</v>
      </c>
      <c r="F66">
        <v>32.305999759999999</v>
      </c>
      <c r="G66">
        <v>0.83710002999999999</v>
      </c>
      <c r="H66">
        <v>31.26499939</v>
      </c>
      <c r="J66" s="2">
        <f>TREND(Calibration!$A$2:$A$4,Calibration!$B$2:$B$4,C66)</f>
        <v>367.30300686537953</v>
      </c>
      <c r="K66" s="2">
        <f>TREND(Calibration!$A$2:$A$4,Calibration!$C$2:$C$4,E66)</f>
        <v>428.46148008743126</v>
      </c>
      <c r="L66" s="2">
        <f>TREND(Calibration!$A$2:$A$4,Calibration!$D$2:$D$4,G66)</f>
        <v>509.50306223648761</v>
      </c>
    </row>
    <row r="67" spans="1:12" x14ac:dyDescent="0.25">
      <c r="A67">
        <v>325099</v>
      </c>
      <c r="B67">
        <v>15.09500027</v>
      </c>
      <c r="C67">
        <v>0.31470999</v>
      </c>
      <c r="D67">
        <v>35.17599869</v>
      </c>
      <c r="E67">
        <v>0.24843000000000001</v>
      </c>
      <c r="F67">
        <v>32.278999329999998</v>
      </c>
      <c r="G67">
        <v>0.83979999999999999</v>
      </c>
      <c r="H67">
        <v>31.259000780000001</v>
      </c>
      <c r="J67" s="2">
        <f>TREND(Calibration!$A$2:$A$4,Calibration!$B$2:$B$4,C67)</f>
        <v>403.31915208382156</v>
      </c>
      <c r="K67" s="2">
        <f>TREND(Calibration!$A$2:$A$4,Calibration!$C$2:$C$4,E67)</f>
        <v>428.84682399534177</v>
      </c>
      <c r="L67" s="2">
        <f>TREND(Calibration!$A$2:$A$4,Calibration!$D$2:$D$4,G67)</f>
        <v>511.18052451616393</v>
      </c>
    </row>
    <row r="68" spans="1:12" x14ac:dyDescent="0.25">
      <c r="A68">
        <v>330188</v>
      </c>
      <c r="B68">
        <v>15.15100002</v>
      </c>
      <c r="C68">
        <v>0.30437999999999998</v>
      </c>
      <c r="D68">
        <v>35.141998289999997</v>
      </c>
      <c r="E68">
        <v>0.24876000000000001</v>
      </c>
      <c r="F68">
        <v>32.292999270000003</v>
      </c>
      <c r="G68">
        <v>0.84299999000000003</v>
      </c>
      <c r="H68">
        <v>31.280000690000001</v>
      </c>
      <c r="J68" s="2">
        <f>TREND(Calibration!$A$2:$A$4,Calibration!$B$2:$B$4,C68)</f>
        <v>357.44407456275735</v>
      </c>
      <c r="K68" s="2">
        <f>TREND(Calibration!$A$2:$A$4,Calibration!$C$2:$C$4,E68)</f>
        <v>431.39060254325932</v>
      </c>
      <c r="L68" s="2">
        <f>TREND(Calibration!$A$2:$A$4,Calibration!$D$2:$D$4,G68)</f>
        <v>513.16864383613472</v>
      </c>
    </row>
    <row r="69" spans="1:12" x14ac:dyDescent="0.25">
      <c r="A69">
        <v>335099</v>
      </c>
      <c r="B69">
        <v>15.17300034</v>
      </c>
      <c r="C69">
        <v>0.30410999</v>
      </c>
      <c r="D69">
        <v>35.152999880000003</v>
      </c>
      <c r="E69">
        <v>0.24871001000000001</v>
      </c>
      <c r="F69">
        <v>32.27999878</v>
      </c>
      <c r="G69">
        <v>0.84189999000000004</v>
      </c>
      <c r="H69">
        <v>31.252000809999998</v>
      </c>
      <c r="J69" s="2">
        <f>TREND(Calibration!$A$2:$A$4,Calibration!$B$2:$B$4,C69)</f>
        <v>356.24497081904974</v>
      </c>
      <c r="K69" s="2">
        <f>TREND(Calibration!$A$2:$A$4,Calibration!$C$2:$C$4,E69)</f>
        <v>431.00525863534904</v>
      </c>
      <c r="L69" s="2">
        <f>TREND(Calibration!$A$2:$A$4,Calibration!$D$2:$D$4,G69)</f>
        <v>512.48522568421311</v>
      </c>
    </row>
    <row r="70" spans="1:12" x14ac:dyDescent="0.25">
      <c r="A70">
        <v>340099</v>
      </c>
      <c r="B70">
        <v>15.23400021</v>
      </c>
      <c r="C70">
        <v>0.30125001000000001</v>
      </c>
      <c r="D70">
        <v>35.176998140000002</v>
      </c>
      <c r="E70">
        <v>0.24880999000000001</v>
      </c>
      <c r="F70">
        <v>32.247001650000001</v>
      </c>
      <c r="G70">
        <v>0.83380001999999998</v>
      </c>
      <c r="H70">
        <v>31.23500061</v>
      </c>
      <c r="J70" s="2">
        <f>TREND(Calibration!$A$2:$A$4,Calibration!$B$2:$B$4,C70)</f>
        <v>343.54391261776482</v>
      </c>
      <c r="K70" s="2">
        <f>TREND(Calibration!$A$2:$A$4,Calibration!$C$2:$C$4,E70)</f>
        <v>431.7759464511696</v>
      </c>
      <c r="L70" s="2">
        <f>TREND(Calibration!$A$2:$A$4,Calibration!$D$2:$D$4,G70)</f>
        <v>507.45280156783031</v>
      </c>
    </row>
    <row r="71" spans="1:12" x14ac:dyDescent="0.25">
      <c r="A71">
        <v>345099</v>
      </c>
      <c r="B71">
        <v>15.24400043</v>
      </c>
      <c r="C71">
        <v>0.30752000000000002</v>
      </c>
      <c r="D71">
        <v>35.15499878</v>
      </c>
      <c r="E71">
        <v>0.24865000000000001</v>
      </c>
      <c r="F71">
        <v>32.238998410000001</v>
      </c>
      <c r="G71">
        <v>0.83329998999999999</v>
      </c>
      <c r="H71">
        <v>31.254999160000001</v>
      </c>
      <c r="J71" s="2">
        <f>TREND(Calibration!$A$2:$A$4,Calibration!$B$2:$B$4,C71)</f>
        <v>371.38869052232212</v>
      </c>
      <c r="K71" s="2">
        <f>TREND(Calibration!$A$2:$A$4,Calibration!$C$2:$C$4,E71)</f>
        <v>430.54267636062013</v>
      </c>
      <c r="L71" s="2">
        <f>TREND(Calibration!$A$2:$A$4,Calibration!$D$2:$D$4,G71)</f>
        <v>507.1421383146436</v>
      </c>
    </row>
    <row r="72" spans="1:12" x14ac:dyDescent="0.25">
      <c r="A72">
        <v>350099</v>
      </c>
      <c r="B72">
        <v>15.239999770000001</v>
      </c>
      <c r="C72">
        <v>0.30680998999999998</v>
      </c>
      <c r="D72">
        <v>35.152999880000003</v>
      </c>
      <c r="E72">
        <v>0.24833</v>
      </c>
      <c r="F72">
        <v>32.284999849999998</v>
      </c>
      <c r="G72">
        <v>0.83979999999999999</v>
      </c>
      <c r="H72">
        <v>31.270000459999999</v>
      </c>
      <c r="J72" s="2">
        <f>TREND(Calibration!$A$2:$A$4,Calibration!$B$2:$B$4,C72)</f>
        <v>368.23556416007659</v>
      </c>
      <c r="K72" s="2">
        <f>TREND(Calibration!$A$2:$A$4,Calibration!$C$2:$C$4,E72)</f>
        <v>428.0759820111241</v>
      </c>
      <c r="L72" s="2">
        <f>TREND(Calibration!$A$2:$A$4,Calibration!$D$2:$D$4,G72)</f>
        <v>511.18052451616393</v>
      </c>
    </row>
    <row r="73" spans="1:12" x14ac:dyDescent="0.25">
      <c r="A73">
        <v>355099</v>
      </c>
      <c r="B73">
        <v>15.19799995</v>
      </c>
      <c r="C73">
        <v>0.30935001000000001</v>
      </c>
      <c r="D73">
        <v>35.118000029999997</v>
      </c>
      <c r="E73">
        <v>0.24849001000000001</v>
      </c>
      <c r="F73">
        <v>32.304000850000001</v>
      </c>
      <c r="G73">
        <v>0.83600003000000001</v>
      </c>
      <c r="H73">
        <v>31.260999680000001</v>
      </c>
      <c r="J73" s="2">
        <f>TREND(Calibration!$A$2:$A$4,Calibration!$B$2:$B$4,C73)</f>
        <v>379.51569264084515</v>
      </c>
      <c r="K73" s="2">
        <f>TREND(Calibration!$A$2:$A$4,Calibration!$C$2:$C$4,E73)</f>
        <v>429.30940627007067</v>
      </c>
      <c r="L73" s="2">
        <f>TREND(Calibration!$A$2:$A$4,Calibration!$D$2:$D$4,G73)</f>
        <v>508.81964408456599</v>
      </c>
    </row>
    <row r="74" spans="1:12" x14ac:dyDescent="0.25">
      <c r="A74">
        <v>360102</v>
      </c>
      <c r="B74">
        <v>15.114999770000001</v>
      </c>
      <c r="C74">
        <v>0.30654000999999997</v>
      </c>
      <c r="D74">
        <v>35.162998199999997</v>
      </c>
      <c r="E74">
        <v>0.24843000000000001</v>
      </c>
      <c r="F74">
        <v>32.263000490000003</v>
      </c>
      <c r="G74">
        <v>0.83810001999999995</v>
      </c>
      <c r="H74">
        <v>31.259000780000001</v>
      </c>
      <c r="J74" s="2">
        <f>TREND(Calibration!$A$2:$A$4,Calibration!$B$2:$B$4,C74)</f>
        <v>367.03659364518376</v>
      </c>
      <c r="K74" s="2">
        <f>TREND(Calibration!$A$2:$A$4,Calibration!$C$2:$C$4,E74)</f>
        <v>428.84682399534177</v>
      </c>
      <c r="L74" s="2">
        <f>TREND(Calibration!$A$2:$A$4,Calibration!$D$2:$D$4,G74)</f>
        <v>510.12434525261506</v>
      </c>
    </row>
    <row r="75" spans="1:12" x14ac:dyDescent="0.25">
      <c r="A75">
        <v>365099</v>
      </c>
      <c r="B75">
        <v>15.06000042</v>
      </c>
      <c r="C75">
        <v>0.30779001</v>
      </c>
      <c r="D75">
        <v>35.111999509999997</v>
      </c>
      <c r="E75">
        <v>0.24908</v>
      </c>
      <c r="F75">
        <v>32.263000490000003</v>
      </c>
      <c r="G75">
        <v>0.83329998999999999</v>
      </c>
      <c r="H75">
        <v>31.288999560000001</v>
      </c>
      <c r="J75" s="2">
        <f>TREND(Calibration!$A$2:$A$4,Calibration!$B$2:$B$4,C75)</f>
        <v>372.58779426602973</v>
      </c>
      <c r="K75" s="2">
        <f>TREND(Calibration!$A$2:$A$4,Calibration!$C$2:$C$4,E75)</f>
        <v>433.85729689275536</v>
      </c>
      <c r="L75" s="2">
        <f>TREND(Calibration!$A$2:$A$4,Calibration!$D$2:$D$4,G75)</f>
        <v>507.1421383146436</v>
      </c>
    </row>
    <row r="76" spans="1:12" x14ac:dyDescent="0.25">
      <c r="A76">
        <v>370099</v>
      </c>
      <c r="B76">
        <v>15.038999560000001</v>
      </c>
      <c r="C76">
        <v>0.30626999999999999</v>
      </c>
      <c r="D76">
        <v>35.158000950000002</v>
      </c>
      <c r="E76">
        <v>0.24908</v>
      </c>
      <c r="F76">
        <v>32.216999049999998</v>
      </c>
      <c r="G76">
        <v>0.82840002000000001</v>
      </c>
      <c r="H76">
        <v>31.26199913</v>
      </c>
      <c r="J76" s="2">
        <f>TREND(Calibration!$A$2:$A$4,Calibration!$B$2:$B$4,C76)</f>
        <v>365.83748990147615</v>
      </c>
      <c r="K76" s="2">
        <f>TREND(Calibration!$A$2:$A$4,Calibration!$C$2:$C$4,E76)</f>
        <v>433.85729689275536</v>
      </c>
      <c r="L76" s="2">
        <f>TREND(Calibration!$A$2:$A$4,Calibration!$D$2:$D$4,G76)</f>
        <v>504.09783973112394</v>
      </c>
    </row>
    <row r="77" spans="1:12" x14ac:dyDescent="0.25">
      <c r="A77">
        <v>375099</v>
      </c>
      <c r="B77">
        <v>15.06200027</v>
      </c>
      <c r="C77">
        <v>0.31130001000000002</v>
      </c>
      <c r="D77">
        <v>35.113998410000001</v>
      </c>
      <c r="E77">
        <v>0.24902999000000001</v>
      </c>
      <c r="F77">
        <v>32.234001159999998</v>
      </c>
      <c r="G77">
        <v>0.83649998999999997</v>
      </c>
      <c r="H77">
        <v>31.256999969999999</v>
      </c>
      <c r="J77" s="2">
        <f>TREND(Calibration!$A$2:$A$4,Calibration!$B$2:$B$4,C77)</f>
        <v>388.17556560936464</v>
      </c>
      <c r="K77" s="2">
        <f>TREND(Calibration!$A$2:$A$4,Calibration!$C$2:$C$4,E77)</f>
        <v>433.4717988164482</v>
      </c>
      <c r="L77" s="2">
        <f>TREND(Calibration!$A$2:$A$4,Calibration!$D$2:$D$4,G77)</f>
        <v>509.13026384750663</v>
      </c>
    </row>
    <row r="78" spans="1:12" x14ac:dyDescent="0.25">
      <c r="A78">
        <v>380099</v>
      </c>
      <c r="B78">
        <v>15.11200047</v>
      </c>
      <c r="C78">
        <v>0.30179</v>
      </c>
      <c r="D78">
        <v>35.13999939</v>
      </c>
      <c r="E78">
        <v>0.24902999000000001</v>
      </c>
      <c r="F78">
        <v>32.201999659999998</v>
      </c>
      <c r="G78">
        <v>0.83490001999999996</v>
      </c>
      <c r="H78">
        <v>31.260999680000001</v>
      </c>
      <c r="J78" s="2">
        <f>TREND(Calibration!$A$2:$A$4,Calibration!$B$2:$B$4,C78)</f>
        <v>345.94198687636526</v>
      </c>
      <c r="K78" s="2">
        <f>TREND(Calibration!$A$2:$A$4,Calibration!$C$2:$C$4,E78)</f>
        <v>433.4717988164482</v>
      </c>
      <c r="L78" s="2">
        <f>TREND(Calibration!$A$2:$A$4,Calibration!$D$2:$D$4,G78)</f>
        <v>508.13621971975203</v>
      </c>
    </row>
    <row r="79" spans="1:12" x14ac:dyDescent="0.25">
      <c r="A79">
        <v>385197</v>
      </c>
      <c r="B79">
        <v>15.291999819999999</v>
      </c>
      <c r="C79">
        <v>0.30557001</v>
      </c>
      <c r="D79">
        <v>35.167999270000003</v>
      </c>
      <c r="E79">
        <v>0.24898000000000001</v>
      </c>
      <c r="F79">
        <v>32.241001130000001</v>
      </c>
      <c r="G79">
        <v>0.83649998999999997</v>
      </c>
      <c r="H79">
        <v>31.256999969999999</v>
      </c>
      <c r="J79" s="2">
        <f>TREND(Calibration!$A$2:$A$4,Calibration!$B$2:$B$4,C79)</f>
        <v>362.72886196340755</v>
      </c>
      <c r="K79" s="2">
        <f>TREND(Calibration!$A$2:$A$4,Calibration!$C$2:$C$4,E79)</f>
        <v>433.08645490853792</v>
      </c>
      <c r="L79" s="2">
        <f>TREND(Calibration!$A$2:$A$4,Calibration!$D$2:$D$4,G79)</f>
        <v>509.13026384750663</v>
      </c>
    </row>
    <row r="80" spans="1:12" x14ac:dyDescent="0.25">
      <c r="A80">
        <v>390100</v>
      </c>
      <c r="B80">
        <v>15.440999980000001</v>
      </c>
      <c r="C80">
        <v>0.30621999999999999</v>
      </c>
      <c r="D80">
        <v>35.159000399999996</v>
      </c>
      <c r="E80">
        <v>0.24871001000000001</v>
      </c>
      <c r="F80">
        <v>32.216999049999998</v>
      </c>
      <c r="G80">
        <v>0.83649998999999997</v>
      </c>
      <c r="H80">
        <v>31.26799965</v>
      </c>
      <c r="J80" s="2">
        <f>TREND(Calibration!$A$2:$A$4,Calibration!$B$2:$B$4,C80)</f>
        <v>365.61544187664231</v>
      </c>
      <c r="K80" s="2">
        <f>TREND(Calibration!$A$2:$A$4,Calibration!$C$2:$C$4,E80)</f>
        <v>431.00525863534904</v>
      </c>
      <c r="L80" s="2">
        <f>TREND(Calibration!$A$2:$A$4,Calibration!$D$2:$D$4,G80)</f>
        <v>509.13026384750663</v>
      </c>
    </row>
    <row r="81" spans="1:12" x14ac:dyDescent="0.25">
      <c r="A81">
        <v>395099</v>
      </c>
      <c r="B81">
        <v>15.51299953</v>
      </c>
      <c r="C81">
        <v>0.30648999999999998</v>
      </c>
      <c r="D81">
        <v>35.130001069999999</v>
      </c>
      <c r="E81">
        <v>0.24902999000000001</v>
      </c>
      <c r="F81">
        <v>32.243999479999999</v>
      </c>
      <c r="G81">
        <v>0.83649998999999997</v>
      </c>
      <c r="H81">
        <v>31.283000950000002</v>
      </c>
      <c r="J81" s="2">
        <f>TREND(Calibration!$A$2:$A$4,Calibration!$B$2:$B$4,C81)</f>
        <v>366.81450121074499</v>
      </c>
      <c r="K81" s="2">
        <f>TREND(Calibration!$A$2:$A$4,Calibration!$C$2:$C$4,E81)</f>
        <v>433.4717988164482</v>
      </c>
      <c r="L81" s="2">
        <f>TREND(Calibration!$A$2:$A$4,Calibration!$D$2:$D$4,G81)</f>
        <v>509.13026384750663</v>
      </c>
    </row>
    <row r="82" spans="1:12" x14ac:dyDescent="0.25">
      <c r="A82">
        <v>400099</v>
      </c>
      <c r="B82">
        <v>15.54399967</v>
      </c>
      <c r="C82">
        <v>0.30816999</v>
      </c>
      <c r="D82">
        <v>35.146999360000002</v>
      </c>
      <c r="E82">
        <v>0.24876000000000001</v>
      </c>
      <c r="F82">
        <v>32.256999970000003</v>
      </c>
      <c r="G82">
        <v>0.82999997999999997</v>
      </c>
      <c r="H82">
        <v>31.305999759999999</v>
      </c>
      <c r="J82" s="2">
        <f>TREND(Calibration!$A$2:$A$4,Calibration!$B$2:$B$4,C82)</f>
        <v>374.27527043555688</v>
      </c>
      <c r="K82" s="2">
        <f>TREND(Calibration!$A$2:$A$4,Calibration!$C$2:$C$4,E82)</f>
        <v>431.39060254325932</v>
      </c>
      <c r="L82" s="2">
        <f>TREND(Calibration!$A$2:$A$4,Calibration!$D$2:$D$4,G82)</f>
        <v>505.0918776459863</v>
      </c>
    </row>
    <row r="83" spans="1:12" x14ac:dyDescent="0.25">
      <c r="A83">
        <v>405099</v>
      </c>
      <c r="B83">
        <v>15.475000380000001</v>
      </c>
      <c r="C83">
        <v>0.30680998999999998</v>
      </c>
      <c r="D83">
        <v>35.119998930000001</v>
      </c>
      <c r="E83">
        <v>0.24880999000000001</v>
      </c>
      <c r="F83">
        <v>32.243000029999997</v>
      </c>
      <c r="G83">
        <v>0.83219999</v>
      </c>
      <c r="H83">
        <v>31.298000340000002</v>
      </c>
      <c r="J83" s="2">
        <f>TREND(Calibration!$A$2:$A$4,Calibration!$B$2:$B$4,C83)</f>
        <v>368.23556416007659</v>
      </c>
      <c r="K83" s="2">
        <f>TREND(Calibration!$A$2:$A$4,Calibration!$C$2:$C$4,E83)</f>
        <v>431.7759464511696</v>
      </c>
      <c r="L83" s="2">
        <f>TREND(Calibration!$A$2:$A$4,Calibration!$D$2:$D$4,G83)</f>
        <v>506.45872016272199</v>
      </c>
    </row>
    <row r="84" spans="1:12" x14ac:dyDescent="0.25">
      <c r="A84">
        <v>410099</v>
      </c>
      <c r="B84">
        <v>15.43599987</v>
      </c>
      <c r="C84">
        <v>0.30491998999999997</v>
      </c>
      <c r="D84">
        <v>35.132999419999997</v>
      </c>
      <c r="E84">
        <v>0.24902999000000001</v>
      </c>
      <c r="F84">
        <v>32.262001040000001</v>
      </c>
      <c r="G84">
        <v>0.83710002999999999</v>
      </c>
      <c r="H84">
        <v>31.295000080000001</v>
      </c>
      <c r="J84" s="2">
        <f>TREND(Calibration!$A$2:$A$4,Calibration!$B$2:$B$4,C84)</f>
        <v>359.8421488213578</v>
      </c>
      <c r="K84" s="2">
        <f>TREND(Calibration!$A$2:$A$4,Calibration!$C$2:$C$4,E84)</f>
        <v>433.4717988164482</v>
      </c>
      <c r="L84" s="2">
        <f>TREND(Calibration!$A$2:$A$4,Calibration!$D$2:$D$4,G84)</f>
        <v>509.50306223648761</v>
      </c>
    </row>
    <row r="85" spans="1:12" x14ac:dyDescent="0.25">
      <c r="A85">
        <v>415099</v>
      </c>
      <c r="B85">
        <v>15.37899971</v>
      </c>
      <c r="C85">
        <v>0.30335000000000001</v>
      </c>
      <c r="D85">
        <v>35.132999419999997</v>
      </c>
      <c r="E85">
        <v>0.24871001000000001</v>
      </c>
      <c r="F85">
        <v>32.275001529999997</v>
      </c>
      <c r="G85">
        <v>0.84140002999999997</v>
      </c>
      <c r="H85">
        <v>31.288000109999999</v>
      </c>
      <c r="J85" s="2">
        <f>TREND(Calibration!$A$2:$A$4,Calibration!$B$2:$B$4,C85)</f>
        <v>352.86988525118068</v>
      </c>
      <c r="K85" s="2">
        <f>TREND(Calibration!$A$2:$A$4,Calibration!$C$2:$C$4,E85)</f>
        <v>431.00525863534904</v>
      </c>
      <c r="L85" s="2">
        <f>TREND(Calibration!$A$2:$A$4,Calibration!$D$2:$D$4,G85)</f>
        <v>512.17460592127236</v>
      </c>
    </row>
    <row r="86" spans="1:12" x14ac:dyDescent="0.25">
      <c r="A86">
        <v>420101</v>
      </c>
      <c r="B86">
        <v>15.32699966</v>
      </c>
      <c r="C86">
        <v>0.30897998999999998</v>
      </c>
      <c r="D86">
        <v>35.159000399999996</v>
      </c>
      <c r="E86">
        <v>0.24880999000000001</v>
      </c>
      <c r="F86">
        <v>32.262001040000001</v>
      </c>
      <c r="G86">
        <v>0.84079999000000005</v>
      </c>
      <c r="H86">
        <v>31.30800056</v>
      </c>
      <c r="J86" s="2">
        <f>TREND(Calibration!$A$2:$A$4,Calibration!$B$2:$B$4,C86)</f>
        <v>377.8724484378647</v>
      </c>
      <c r="K86" s="2">
        <f>TREND(Calibration!$A$2:$A$4,Calibration!$C$2:$C$4,E86)</f>
        <v>431.7759464511696</v>
      </c>
      <c r="L86" s="2">
        <f>TREND(Calibration!$A$2:$A$4,Calibration!$D$2:$D$4,G86)</f>
        <v>511.80180753229138</v>
      </c>
    </row>
    <row r="87" spans="1:12" x14ac:dyDescent="0.25">
      <c r="A87">
        <v>425099</v>
      </c>
      <c r="B87">
        <v>15.256999970000001</v>
      </c>
      <c r="C87">
        <v>0.30843999999999999</v>
      </c>
      <c r="D87">
        <v>35.145000459999999</v>
      </c>
      <c r="E87">
        <v>0.24876000000000001</v>
      </c>
      <c r="F87">
        <v>32.258998869999999</v>
      </c>
      <c r="G87">
        <v>0.83759998999999996</v>
      </c>
      <c r="H87">
        <v>31.288000109999999</v>
      </c>
      <c r="J87" s="2">
        <f>TREND(Calibration!$A$2:$A$4,Calibration!$B$2:$B$4,C87)</f>
        <v>375.47437417926449</v>
      </c>
      <c r="K87" s="2">
        <f>TREND(Calibration!$A$2:$A$4,Calibration!$C$2:$C$4,E87)</f>
        <v>431.39060254325932</v>
      </c>
      <c r="L87" s="2">
        <f>TREND(Calibration!$A$2:$A$4,Calibration!$D$2:$D$4,G87)</f>
        <v>509.81368199942835</v>
      </c>
    </row>
    <row r="88" spans="1:12" x14ac:dyDescent="0.25">
      <c r="A88">
        <v>430107</v>
      </c>
      <c r="B88">
        <v>15.15999985</v>
      </c>
      <c r="C88">
        <v>0.30687001000000003</v>
      </c>
      <c r="D88">
        <v>35.167999270000003</v>
      </c>
      <c r="E88">
        <v>0.24843000000000001</v>
      </c>
      <c r="F88">
        <v>32.194999690000003</v>
      </c>
      <c r="G88">
        <v>0.84079999000000005</v>
      </c>
      <c r="H88">
        <v>31.26600075</v>
      </c>
      <c r="J88" s="2">
        <f>TREND(Calibration!$A$2:$A$4,Calibration!$B$2:$B$4,C88)</f>
        <v>368.50211060908737</v>
      </c>
      <c r="K88" s="2">
        <f>TREND(Calibration!$A$2:$A$4,Calibration!$C$2:$C$4,E88)</f>
        <v>428.84682399534177</v>
      </c>
      <c r="L88" s="2">
        <f>TREND(Calibration!$A$2:$A$4,Calibration!$D$2:$D$4,G88)</f>
        <v>511.80180753229138</v>
      </c>
    </row>
    <row r="89" spans="1:12" x14ac:dyDescent="0.25">
      <c r="A89">
        <v>435207</v>
      </c>
      <c r="B89">
        <v>15.164999959999999</v>
      </c>
      <c r="C89">
        <v>0.30871000999999998</v>
      </c>
      <c r="D89">
        <v>35.14599991</v>
      </c>
      <c r="E89">
        <v>0.24838001000000001</v>
      </c>
      <c r="F89">
        <v>32.198001859999998</v>
      </c>
      <c r="G89">
        <v>0.84189999000000004</v>
      </c>
      <c r="H89">
        <v>31.304000850000001</v>
      </c>
      <c r="J89" s="2">
        <f>TREND(Calibration!$A$2:$A$4,Calibration!$B$2:$B$4,C89)</f>
        <v>376.6734779229721</v>
      </c>
      <c r="K89" s="2">
        <f>TREND(Calibration!$A$2:$A$4,Calibration!$C$2:$C$4,E89)</f>
        <v>428.46148008743126</v>
      </c>
      <c r="L89" s="2">
        <f>TREND(Calibration!$A$2:$A$4,Calibration!$D$2:$D$4,G89)</f>
        <v>512.48522568421311</v>
      </c>
    </row>
    <row r="90" spans="1:12" x14ac:dyDescent="0.25">
      <c r="A90">
        <v>440100</v>
      </c>
      <c r="B90">
        <v>15.222999570000001</v>
      </c>
      <c r="C90">
        <v>0.30616999</v>
      </c>
      <c r="D90">
        <v>35.143001560000002</v>
      </c>
      <c r="E90">
        <v>0.24843000000000001</v>
      </c>
      <c r="F90">
        <v>32.256000520000001</v>
      </c>
      <c r="G90">
        <v>0.84619999000000001</v>
      </c>
      <c r="H90">
        <v>31.31399918</v>
      </c>
      <c r="J90" s="2">
        <f>TREND(Calibration!$A$2:$A$4,Calibration!$B$2:$B$4,C90)</f>
        <v>365.39334944220354</v>
      </c>
      <c r="K90" s="2">
        <f>TREND(Calibration!$A$2:$A$4,Calibration!$C$2:$C$4,E90)</f>
        <v>428.84682399534177</v>
      </c>
      <c r="L90" s="2">
        <f>TREND(Calibration!$A$2:$A$4,Calibration!$D$2:$D$4,G90)</f>
        <v>515.15676936899774</v>
      </c>
    </row>
    <row r="91" spans="1:12" x14ac:dyDescent="0.25">
      <c r="A91">
        <v>445099</v>
      </c>
      <c r="B91">
        <v>15.22000027</v>
      </c>
      <c r="C91">
        <v>0.30691998999999998</v>
      </c>
      <c r="D91">
        <v>35.194000240000001</v>
      </c>
      <c r="E91">
        <v>0.24838001000000001</v>
      </c>
      <c r="F91">
        <v>32.262001040000001</v>
      </c>
      <c r="G91">
        <v>0.84249996999999999</v>
      </c>
      <c r="H91">
        <v>31.291999820000001</v>
      </c>
      <c r="J91" s="2">
        <f>TREND(Calibration!$A$2:$A$4,Calibration!$B$2:$B$4,C91)</f>
        <v>368.7240698147109</v>
      </c>
      <c r="K91" s="2">
        <f>TREND(Calibration!$A$2:$A$4,Calibration!$C$2:$C$4,E91)</f>
        <v>428.46148008743126</v>
      </c>
      <c r="L91" s="2">
        <f>TREND(Calibration!$A$2:$A$4,Calibration!$D$2:$D$4,G91)</f>
        <v>512.85798679584025</v>
      </c>
    </row>
    <row r="92" spans="1:12" x14ac:dyDescent="0.25">
      <c r="A92">
        <v>450099</v>
      </c>
      <c r="B92">
        <v>15.277999879999999</v>
      </c>
      <c r="C92">
        <v>0.30805999000000001</v>
      </c>
      <c r="D92">
        <v>35.174999239999998</v>
      </c>
      <c r="E92">
        <v>0.24833</v>
      </c>
      <c r="F92">
        <v>32.203998570000003</v>
      </c>
      <c r="G92">
        <v>0.83710002999999999</v>
      </c>
      <c r="H92">
        <v>31.268999099999998</v>
      </c>
      <c r="J92" s="2">
        <f>TREND(Calibration!$A$2:$A$4,Calibration!$B$2:$B$4,C92)</f>
        <v>373.78676478092234</v>
      </c>
      <c r="K92" s="2">
        <f>TREND(Calibration!$A$2:$A$4,Calibration!$C$2:$C$4,E92)</f>
        <v>428.0759820111241</v>
      </c>
      <c r="L92" s="2">
        <f>TREND(Calibration!$A$2:$A$4,Calibration!$D$2:$D$4,G92)</f>
        <v>509.50306223648761</v>
      </c>
    </row>
    <row r="93" spans="1:12" x14ac:dyDescent="0.25">
      <c r="A93">
        <v>455099</v>
      </c>
      <c r="B93">
        <v>15.333000180000001</v>
      </c>
      <c r="C93">
        <v>0.30713998999999997</v>
      </c>
      <c r="D93">
        <v>35.14599991</v>
      </c>
      <c r="E93">
        <v>0.24806</v>
      </c>
      <c r="F93">
        <v>32.17200089</v>
      </c>
      <c r="G93">
        <v>0.83710002999999999</v>
      </c>
      <c r="H93">
        <v>31.295000080000001</v>
      </c>
      <c r="J93" s="2">
        <f>TREND(Calibration!$A$2:$A$4,Calibration!$B$2:$B$4,C93)</f>
        <v>369.70108112397975</v>
      </c>
      <c r="K93" s="2">
        <f>TREND(Calibration!$A$2:$A$4,Calibration!$C$2:$C$4,E93)</f>
        <v>425.99470865373678</v>
      </c>
      <c r="L93" s="2">
        <f>TREND(Calibration!$A$2:$A$4,Calibration!$D$2:$D$4,G93)</f>
        <v>509.50306223648761</v>
      </c>
    </row>
    <row r="94" spans="1:12" x14ac:dyDescent="0.25">
      <c r="A94">
        <v>460106</v>
      </c>
      <c r="B94">
        <v>15.34300041</v>
      </c>
      <c r="C94">
        <v>0.30691998999999998</v>
      </c>
      <c r="D94">
        <v>35.14599991</v>
      </c>
      <c r="E94">
        <v>0.24811</v>
      </c>
      <c r="F94">
        <v>32.268001560000002</v>
      </c>
      <c r="G94">
        <v>0.84079999000000005</v>
      </c>
      <c r="H94">
        <v>31.304000850000001</v>
      </c>
      <c r="J94" s="2">
        <f>TREND(Calibration!$A$2:$A$4,Calibration!$B$2:$B$4,C94)</f>
        <v>368.7240698147109</v>
      </c>
      <c r="K94" s="2">
        <f>TREND(Calibration!$A$2:$A$4,Calibration!$C$2:$C$4,E94)</f>
        <v>426.3801296458455</v>
      </c>
      <c r="L94" s="2">
        <f>TREND(Calibration!$A$2:$A$4,Calibration!$D$2:$D$4,G94)</f>
        <v>511.80180753229138</v>
      </c>
    </row>
    <row r="95" spans="1:12" x14ac:dyDescent="0.25">
      <c r="A95">
        <v>465099</v>
      </c>
      <c r="B95">
        <v>15.274999619999999</v>
      </c>
      <c r="C95">
        <v>0.31286999999999998</v>
      </c>
      <c r="D95">
        <v>35.183998109999997</v>
      </c>
      <c r="E95">
        <v>0.24806</v>
      </c>
      <c r="F95">
        <v>32.185001370000002</v>
      </c>
      <c r="G95">
        <v>0.84570003000000005</v>
      </c>
      <c r="H95">
        <v>31.31999969</v>
      </c>
      <c r="J95" s="2">
        <f>TREND(Calibration!$A$2:$A$4,Calibration!$B$2:$B$4,C95)</f>
        <v>395.14782917954176</v>
      </c>
      <c r="K95" s="2">
        <f>TREND(Calibration!$A$2:$A$4,Calibration!$C$2:$C$4,E95)</f>
        <v>425.99470865373678</v>
      </c>
      <c r="L95" s="2">
        <f>TREND(Calibration!$A$2:$A$4,Calibration!$D$2:$D$4,G95)</f>
        <v>514.84614960605711</v>
      </c>
    </row>
    <row r="96" spans="1:12" x14ac:dyDescent="0.25">
      <c r="A96">
        <v>470193</v>
      </c>
      <c r="B96">
        <v>15.20699978</v>
      </c>
      <c r="C96">
        <v>0.30406000999999999</v>
      </c>
      <c r="D96">
        <v>35.148998259999999</v>
      </c>
      <c r="E96">
        <v>0.24806</v>
      </c>
      <c r="F96">
        <v>32.268001560000002</v>
      </c>
      <c r="G96">
        <v>0.84460002000000001</v>
      </c>
      <c r="H96">
        <v>31.333000179999999</v>
      </c>
      <c r="J96" s="2">
        <f>TREND(Calibration!$A$2:$A$4,Calibration!$B$2:$B$4,C96)</f>
        <v>356.02301161342598</v>
      </c>
      <c r="K96" s="2">
        <f>TREND(Calibration!$A$2:$A$4,Calibration!$C$2:$C$4,E96)</f>
        <v>425.99470865373678</v>
      </c>
      <c r="L96" s="2">
        <f>TREND(Calibration!$A$2:$A$4,Calibration!$D$2:$D$4,G96)</f>
        <v>514.16272524124315</v>
      </c>
    </row>
    <row r="97" spans="1:12" x14ac:dyDescent="0.25">
      <c r="A97">
        <v>475106</v>
      </c>
      <c r="B97">
        <v>15.07699966</v>
      </c>
      <c r="C97">
        <v>0.30275999999999997</v>
      </c>
      <c r="D97">
        <v>35.200000760000002</v>
      </c>
      <c r="E97">
        <v>0.24811</v>
      </c>
      <c r="F97">
        <v>32.2140007</v>
      </c>
      <c r="G97">
        <v>0.84350002000000002</v>
      </c>
      <c r="H97">
        <v>31.329999919999999</v>
      </c>
      <c r="J97" s="2">
        <f>TREND(Calibration!$A$2:$A$4,Calibration!$B$2:$B$4,C97)</f>
        <v>350.24971855814124</v>
      </c>
      <c r="K97" s="2">
        <f>TREND(Calibration!$A$2:$A$4,Calibration!$C$2:$C$4,E97)</f>
        <v>426.3801296458455</v>
      </c>
      <c r="L97" s="2">
        <f>TREND(Calibration!$A$2:$A$4,Calibration!$D$2:$D$4,G97)</f>
        <v>513.47930708932142</v>
      </c>
    </row>
    <row r="98" spans="1:12" x14ac:dyDescent="0.25">
      <c r="A98">
        <v>480099</v>
      </c>
      <c r="B98">
        <v>15.01200008</v>
      </c>
      <c r="C98">
        <v>0.30670999999999998</v>
      </c>
      <c r="D98">
        <v>35.167999270000003</v>
      </c>
      <c r="E98">
        <v>0.24806</v>
      </c>
      <c r="F98">
        <v>32.22000122</v>
      </c>
      <c r="G98">
        <v>0.84680003000000004</v>
      </c>
      <c r="H98">
        <v>31.343000409999998</v>
      </c>
      <c r="J98" s="2">
        <f>TREND(Calibration!$A$2:$A$4,Calibration!$B$2:$B$4,C98)</f>
        <v>367.79151252001384</v>
      </c>
      <c r="K98" s="2">
        <f>TREND(Calibration!$A$2:$A$4,Calibration!$C$2:$C$4,E98)</f>
        <v>425.99470865373678</v>
      </c>
      <c r="L98" s="2">
        <f>TREND(Calibration!$A$2:$A$4,Calibration!$D$2:$D$4,G98)</f>
        <v>515.52956775797873</v>
      </c>
    </row>
    <row r="99" spans="1:12" x14ac:dyDescent="0.25">
      <c r="A99">
        <v>485099</v>
      </c>
      <c r="B99">
        <v>15.022000309999999</v>
      </c>
      <c r="C99">
        <v>0.30719000000000002</v>
      </c>
      <c r="D99">
        <v>35.161998750000002</v>
      </c>
      <c r="E99">
        <v>0.24838001000000001</v>
      </c>
      <c r="F99">
        <v>32.245998380000003</v>
      </c>
      <c r="G99">
        <v>0.84299999000000003</v>
      </c>
      <c r="H99">
        <v>31.37199974</v>
      </c>
      <c r="J99" s="2">
        <f>TREND(Calibration!$A$2:$A$4,Calibration!$B$2:$B$4,C99)</f>
        <v>369.92317355841874</v>
      </c>
      <c r="K99" s="2">
        <f>TREND(Calibration!$A$2:$A$4,Calibration!$C$2:$C$4,E99)</f>
        <v>428.46148008743126</v>
      </c>
      <c r="L99" s="2">
        <f>TREND(Calibration!$A$2:$A$4,Calibration!$D$2:$D$4,G99)</f>
        <v>513.16864383613472</v>
      </c>
    </row>
    <row r="100" spans="1:12" x14ac:dyDescent="0.25">
      <c r="A100">
        <v>490099</v>
      </c>
      <c r="B100">
        <v>15.083000180000001</v>
      </c>
      <c r="C100">
        <v>0.30680998999999998</v>
      </c>
      <c r="D100">
        <v>35.187000269999999</v>
      </c>
      <c r="E100">
        <v>0.24843000000000001</v>
      </c>
      <c r="F100">
        <v>32.268001560000002</v>
      </c>
      <c r="G100">
        <v>0.84249996999999999</v>
      </c>
      <c r="H100">
        <v>31.356000900000002</v>
      </c>
      <c r="J100" s="2">
        <f>TREND(Calibration!$A$2:$A$4,Calibration!$B$2:$B$4,C100)</f>
        <v>368.23556416007659</v>
      </c>
      <c r="K100" s="2">
        <f>TREND(Calibration!$A$2:$A$4,Calibration!$C$2:$C$4,E100)</f>
        <v>428.84682399534177</v>
      </c>
      <c r="L100" s="2">
        <f>TREND(Calibration!$A$2:$A$4,Calibration!$D$2:$D$4,G100)</f>
        <v>512.85798679584025</v>
      </c>
    </row>
    <row r="101" spans="1:12" x14ac:dyDescent="0.25">
      <c r="A101">
        <v>495099</v>
      </c>
      <c r="B101">
        <v>15.11900043</v>
      </c>
      <c r="C101">
        <v>0.30810999999999999</v>
      </c>
      <c r="D101">
        <v>35.180999759999999</v>
      </c>
      <c r="E101">
        <v>0.24902999000000001</v>
      </c>
      <c r="F101">
        <v>32.287998199999997</v>
      </c>
      <c r="G101">
        <v>0.84350002000000002</v>
      </c>
      <c r="H101">
        <v>31.37199974</v>
      </c>
      <c r="J101" s="2">
        <f>TREND(Calibration!$A$2:$A$4,Calibration!$B$2:$B$4,C101)</f>
        <v>374.0088572153611</v>
      </c>
      <c r="K101" s="2">
        <f>TREND(Calibration!$A$2:$A$4,Calibration!$C$2:$C$4,E101)</f>
        <v>433.4717988164482</v>
      </c>
      <c r="L101" s="2">
        <f>TREND(Calibration!$A$2:$A$4,Calibration!$D$2:$D$4,G101)</f>
        <v>513.47930708932142</v>
      </c>
    </row>
    <row r="102" spans="1:12" x14ac:dyDescent="0.25">
      <c r="A102">
        <v>500104</v>
      </c>
      <c r="B102">
        <v>15.152000429999999</v>
      </c>
      <c r="C102">
        <v>0.30270999999999998</v>
      </c>
      <c r="D102">
        <v>35.200000760000002</v>
      </c>
      <c r="E102">
        <v>0.24913999000000001</v>
      </c>
      <c r="F102">
        <v>32.187999730000001</v>
      </c>
      <c r="G102">
        <v>0.83490001999999996</v>
      </c>
      <c r="H102">
        <v>31.364999770000001</v>
      </c>
      <c r="J102" s="2">
        <f>TREND(Calibration!$A$2:$A$4,Calibration!$B$2:$B$4,C102)</f>
        <v>350.0276705333074</v>
      </c>
      <c r="K102" s="2">
        <f>TREND(Calibration!$A$2:$A$4,Calibration!$C$2:$C$4,E102)</f>
        <v>434.31972499908738</v>
      </c>
      <c r="L102" s="2">
        <f>TREND(Calibration!$A$2:$A$4,Calibration!$D$2:$D$4,G102)</f>
        <v>508.13621971975203</v>
      </c>
    </row>
    <row r="103" spans="1:12" x14ac:dyDescent="0.25">
      <c r="A103">
        <v>505099</v>
      </c>
      <c r="B103">
        <v>15.213000299999999</v>
      </c>
      <c r="C103">
        <v>0.30275999999999997</v>
      </c>
      <c r="D103">
        <v>35.206001280000002</v>
      </c>
      <c r="E103">
        <v>0.24902999000000001</v>
      </c>
      <c r="F103">
        <v>32.262001040000001</v>
      </c>
      <c r="G103">
        <v>0.84249996999999999</v>
      </c>
      <c r="H103">
        <v>31.368999479999999</v>
      </c>
      <c r="J103" s="2">
        <f>TREND(Calibration!$A$2:$A$4,Calibration!$B$2:$B$4,C103)</f>
        <v>350.24971855814124</v>
      </c>
      <c r="K103" s="2">
        <f>TREND(Calibration!$A$2:$A$4,Calibration!$C$2:$C$4,E103)</f>
        <v>433.4717988164482</v>
      </c>
      <c r="L103" s="2">
        <f>TREND(Calibration!$A$2:$A$4,Calibration!$D$2:$D$4,G103)</f>
        <v>512.85798679584025</v>
      </c>
    </row>
    <row r="104" spans="1:12" x14ac:dyDescent="0.25">
      <c r="A104">
        <v>510279</v>
      </c>
      <c r="B104">
        <v>15.17399979</v>
      </c>
      <c r="C104">
        <v>0.30491998999999997</v>
      </c>
      <c r="D104">
        <v>35.200000760000002</v>
      </c>
      <c r="E104">
        <v>0.24908</v>
      </c>
      <c r="F104">
        <v>32.251998899999997</v>
      </c>
      <c r="G104">
        <v>0.84350002000000002</v>
      </c>
      <c r="H104">
        <v>31.37800026</v>
      </c>
      <c r="J104" s="2">
        <f>TREND(Calibration!$A$2:$A$4,Calibration!$B$2:$B$4,C104)</f>
        <v>359.8421488213578</v>
      </c>
      <c r="K104" s="2">
        <f>TREND(Calibration!$A$2:$A$4,Calibration!$C$2:$C$4,E104)</f>
        <v>433.85729689275536</v>
      </c>
      <c r="L104" s="2">
        <f>TREND(Calibration!$A$2:$A$4,Calibration!$D$2:$D$4,G104)</f>
        <v>513.47930708932142</v>
      </c>
    </row>
    <row r="105" spans="1:12" x14ac:dyDescent="0.25">
      <c r="A105">
        <v>515099</v>
      </c>
      <c r="B105">
        <v>15.147999759999999</v>
      </c>
      <c r="C105">
        <v>0.30432998999999999</v>
      </c>
      <c r="D105">
        <v>35.237998959999999</v>
      </c>
      <c r="E105">
        <v>0.24908</v>
      </c>
      <c r="F105">
        <v>32.251998899999997</v>
      </c>
      <c r="G105">
        <v>0.83920002000000005</v>
      </c>
      <c r="H105">
        <v>31.375</v>
      </c>
      <c r="J105" s="2">
        <f>TREND(Calibration!$A$2:$A$4,Calibration!$B$2:$B$4,C105)</f>
        <v>357.22198212831859</v>
      </c>
      <c r="K105" s="2">
        <f>TREND(Calibration!$A$2:$A$4,Calibration!$C$2:$C$4,E105)</f>
        <v>433.85729689275536</v>
      </c>
      <c r="L105" s="2">
        <f>TREND(Calibration!$A$2:$A$4,Calibration!$D$2:$D$4,G105)</f>
        <v>510.80776340453679</v>
      </c>
    </row>
    <row r="106" spans="1:12" x14ac:dyDescent="0.25">
      <c r="A106">
        <v>520100</v>
      </c>
      <c r="B106">
        <v>15.11299992</v>
      </c>
      <c r="C106">
        <v>0.30335000000000001</v>
      </c>
      <c r="D106">
        <v>35.20299911</v>
      </c>
      <c r="E106">
        <v>0.24902999000000001</v>
      </c>
      <c r="F106">
        <v>32.258998869999999</v>
      </c>
      <c r="G106">
        <v>0.84409999999999996</v>
      </c>
      <c r="H106">
        <v>31.385000229999999</v>
      </c>
      <c r="J106" s="2">
        <f>TREND(Calibration!$A$2:$A$4,Calibration!$B$2:$B$4,C106)</f>
        <v>352.86988525118068</v>
      </c>
      <c r="K106" s="2">
        <f>TREND(Calibration!$A$2:$A$4,Calibration!$C$2:$C$4,E106)</f>
        <v>433.4717988164482</v>
      </c>
      <c r="L106" s="2">
        <f>TREND(Calibration!$A$2:$A$4,Calibration!$D$2:$D$4,G106)</f>
        <v>513.85206820094868</v>
      </c>
    </row>
    <row r="107" spans="1:12" x14ac:dyDescent="0.25">
      <c r="A107">
        <v>525099</v>
      </c>
      <c r="B107">
        <v>15.10900021</v>
      </c>
      <c r="C107">
        <v>0.30432998999999999</v>
      </c>
      <c r="D107">
        <v>35.200000760000002</v>
      </c>
      <c r="E107">
        <v>0.24908</v>
      </c>
      <c r="F107">
        <v>32.203998570000003</v>
      </c>
      <c r="G107">
        <v>0.84140002999999997</v>
      </c>
      <c r="H107">
        <v>31.375</v>
      </c>
      <c r="J107" s="2">
        <f>TREND(Calibration!$A$2:$A$4,Calibration!$B$2:$B$4,C107)</f>
        <v>357.22198212831859</v>
      </c>
      <c r="K107" s="2">
        <f>TREND(Calibration!$A$2:$A$4,Calibration!$C$2:$C$4,E107)</f>
        <v>433.85729689275536</v>
      </c>
      <c r="L107" s="2">
        <f>TREND(Calibration!$A$2:$A$4,Calibration!$D$2:$D$4,G107)</f>
        <v>512.17460592127236</v>
      </c>
    </row>
    <row r="108" spans="1:12" x14ac:dyDescent="0.25">
      <c r="A108">
        <v>530099</v>
      </c>
      <c r="B108">
        <v>15.12199974</v>
      </c>
      <c r="C108">
        <v>0.30530000000000002</v>
      </c>
      <c r="D108">
        <v>35.224998470000003</v>
      </c>
      <c r="E108">
        <v>0.24880999000000001</v>
      </c>
      <c r="F108">
        <v>32.210998539999999</v>
      </c>
      <c r="G108">
        <v>0.84249996999999999</v>
      </c>
      <c r="H108">
        <v>31.37800026</v>
      </c>
      <c r="J108" s="2">
        <f>TREND(Calibration!$A$2:$A$4,Calibration!$B$2:$B$4,C108)</f>
        <v>361.52975821969994</v>
      </c>
      <c r="K108" s="2">
        <f>TREND(Calibration!$A$2:$A$4,Calibration!$C$2:$C$4,E108)</f>
        <v>431.7759464511696</v>
      </c>
      <c r="L108" s="2">
        <f>TREND(Calibration!$A$2:$A$4,Calibration!$D$2:$D$4,G108)</f>
        <v>512.85798679584025</v>
      </c>
    </row>
    <row r="109" spans="1:12" x14ac:dyDescent="0.25">
      <c r="A109">
        <v>535187</v>
      </c>
      <c r="B109">
        <v>15.18999958</v>
      </c>
      <c r="C109">
        <v>0.30346000000000001</v>
      </c>
      <c r="D109">
        <v>35.219001769999998</v>
      </c>
      <c r="E109">
        <v>0.24871001000000001</v>
      </c>
      <c r="F109">
        <v>32.256000520000001</v>
      </c>
      <c r="G109">
        <v>0.83759998999999996</v>
      </c>
      <c r="H109">
        <v>31.396999359999999</v>
      </c>
      <c r="J109" s="2">
        <f>TREND(Calibration!$A$2:$A$4,Calibration!$B$2:$B$4,C109)</f>
        <v>353.35839090581499</v>
      </c>
      <c r="K109" s="2">
        <f>TREND(Calibration!$A$2:$A$4,Calibration!$C$2:$C$4,E109)</f>
        <v>431.00525863534904</v>
      </c>
      <c r="L109" s="2">
        <f>TREND(Calibration!$A$2:$A$4,Calibration!$D$2:$D$4,G109)</f>
        <v>509.81368199942835</v>
      </c>
    </row>
    <row r="110" spans="1:12" x14ac:dyDescent="0.25">
      <c r="A110">
        <v>540099</v>
      </c>
      <c r="B110">
        <v>15.180999760000001</v>
      </c>
      <c r="C110">
        <v>0.30459999999999998</v>
      </c>
      <c r="D110">
        <v>35.231998439999998</v>
      </c>
      <c r="E110">
        <v>0.24849001000000001</v>
      </c>
      <c r="F110">
        <v>32.223999020000001</v>
      </c>
      <c r="G110">
        <v>0.84140002999999997</v>
      </c>
      <c r="H110">
        <v>31.385000229999999</v>
      </c>
      <c r="J110" s="2">
        <f>TREND(Calibration!$A$2:$A$4,Calibration!$B$2:$B$4,C110)</f>
        <v>358.4210858720262</v>
      </c>
      <c r="K110" s="2">
        <f>TREND(Calibration!$A$2:$A$4,Calibration!$C$2:$C$4,E110)</f>
        <v>429.30940627007067</v>
      </c>
      <c r="L110" s="2">
        <f>TREND(Calibration!$A$2:$A$4,Calibration!$D$2:$D$4,G110)</f>
        <v>512.17460592127236</v>
      </c>
    </row>
    <row r="111" spans="1:12" x14ac:dyDescent="0.25">
      <c r="A111">
        <v>545099</v>
      </c>
      <c r="B111">
        <v>15.14500046</v>
      </c>
      <c r="C111">
        <v>0.30691998999999998</v>
      </c>
      <c r="D111">
        <v>35.243999479999999</v>
      </c>
      <c r="E111">
        <v>0.24843000000000001</v>
      </c>
      <c r="F111">
        <v>32.187999730000001</v>
      </c>
      <c r="G111">
        <v>0.83649998999999997</v>
      </c>
      <c r="H111">
        <v>31.403999330000001</v>
      </c>
      <c r="J111" s="2">
        <f>TREND(Calibration!$A$2:$A$4,Calibration!$B$2:$B$4,C111)</f>
        <v>368.7240698147109</v>
      </c>
      <c r="K111" s="2">
        <f>TREND(Calibration!$A$2:$A$4,Calibration!$C$2:$C$4,E111)</f>
        <v>428.84682399534177</v>
      </c>
      <c r="L111" s="2">
        <f>TREND(Calibration!$A$2:$A$4,Calibration!$D$2:$D$4,G111)</f>
        <v>509.13026384750663</v>
      </c>
    </row>
    <row r="112" spans="1:12" x14ac:dyDescent="0.25">
      <c r="A112">
        <v>550190</v>
      </c>
      <c r="B112">
        <v>15.15799999</v>
      </c>
      <c r="C112">
        <v>0.30318999000000002</v>
      </c>
      <c r="D112">
        <v>35.224998470000003</v>
      </c>
      <c r="E112">
        <v>0.24843000000000001</v>
      </c>
      <c r="F112">
        <v>32.245998380000003</v>
      </c>
      <c r="G112">
        <v>0.84299999000000003</v>
      </c>
      <c r="H112">
        <v>31.423000340000002</v>
      </c>
      <c r="J112" s="2">
        <f>TREND(Calibration!$A$2:$A$4,Calibration!$B$2:$B$4,C112)</f>
        <v>352.1592871621076</v>
      </c>
      <c r="K112" s="2">
        <f>TREND(Calibration!$A$2:$A$4,Calibration!$C$2:$C$4,E112)</f>
        <v>428.84682399534177</v>
      </c>
      <c r="L112" s="2">
        <f>TREND(Calibration!$A$2:$A$4,Calibration!$D$2:$D$4,G112)</f>
        <v>513.16864383613472</v>
      </c>
    </row>
    <row r="113" spans="1:12" x14ac:dyDescent="0.25">
      <c r="A113">
        <v>555187</v>
      </c>
      <c r="B113">
        <v>15.15499973</v>
      </c>
      <c r="C113">
        <v>0.30303001000000002</v>
      </c>
      <c r="D113">
        <v>35.22900009</v>
      </c>
      <c r="E113">
        <v>0.24843000000000001</v>
      </c>
      <c r="F113">
        <v>32.26499939</v>
      </c>
      <c r="G113">
        <v>0.84140002999999997</v>
      </c>
      <c r="H113">
        <v>31.420000080000001</v>
      </c>
      <c r="J113" s="2">
        <f>TREND(Calibration!$A$2:$A$4,Calibration!$B$2:$B$4,C113)</f>
        <v>351.44882230184908</v>
      </c>
      <c r="K113" s="2">
        <f>TREND(Calibration!$A$2:$A$4,Calibration!$C$2:$C$4,E113)</f>
        <v>428.84682399534177</v>
      </c>
      <c r="L113" s="2">
        <f>TREND(Calibration!$A$2:$A$4,Calibration!$D$2:$D$4,G113)</f>
        <v>512.17460592127236</v>
      </c>
    </row>
    <row r="114" spans="1:12" x14ac:dyDescent="0.25">
      <c r="A114">
        <v>560106</v>
      </c>
      <c r="B114">
        <v>15.102999690000001</v>
      </c>
      <c r="C114">
        <v>0.30498001000000002</v>
      </c>
      <c r="D114">
        <v>35.224998470000003</v>
      </c>
      <c r="E114">
        <v>0.24838001000000001</v>
      </c>
      <c r="F114">
        <v>32.223999020000001</v>
      </c>
      <c r="G114">
        <v>0.84519999999999995</v>
      </c>
      <c r="H114">
        <v>31.43300056</v>
      </c>
      <c r="J114" s="2">
        <f>TREND(Calibration!$A$2:$A$4,Calibration!$B$2:$B$4,C114)</f>
        <v>360.10869527036857</v>
      </c>
      <c r="K114" s="2">
        <f>TREND(Calibration!$A$2:$A$4,Calibration!$C$2:$C$4,E114)</f>
        <v>428.46148008743126</v>
      </c>
      <c r="L114" s="2">
        <f>TREND(Calibration!$A$2:$A$4,Calibration!$D$2:$D$4,G114)</f>
        <v>514.53548635287029</v>
      </c>
    </row>
    <row r="115" spans="1:12" x14ac:dyDescent="0.25">
      <c r="A115">
        <v>565104</v>
      </c>
      <c r="B115">
        <v>15.00899982</v>
      </c>
      <c r="C115">
        <v>0.30713998999999997</v>
      </c>
      <c r="D115">
        <v>35.243999479999999</v>
      </c>
      <c r="E115">
        <v>0.24843000000000001</v>
      </c>
      <c r="F115">
        <v>32.236000060000002</v>
      </c>
      <c r="G115">
        <v>0.84840000000000004</v>
      </c>
      <c r="H115">
        <v>31.416999820000001</v>
      </c>
      <c r="J115" s="2">
        <f>TREND(Calibration!$A$2:$A$4,Calibration!$B$2:$B$4,C115)</f>
        <v>369.70108112397975</v>
      </c>
      <c r="K115" s="2">
        <f>TREND(Calibration!$A$2:$A$4,Calibration!$C$2:$C$4,E115)</f>
        <v>428.84682399534177</v>
      </c>
      <c r="L115" s="2">
        <f>TREND(Calibration!$A$2:$A$4,Calibration!$D$2:$D$4,G115)</f>
        <v>516.52361188573343</v>
      </c>
    </row>
    <row r="116" spans="1:12" x14ac:dyDescent="0.25">
      <c r="A116">
        <v>570099</v>
      </c>
      <c r="B116">
        <v>14.928000450000001</v>
      </c>
      <c r="C116">
        <v>0.30805999000000001</v>
      </c>
      <c r="D116">
        <v>35.263000490000003</v>
      </c>
      <c r="E116">
        <v>0.24815999999999999</v>
      </c>
      <c r="F116">
        <v>32.174999239999998</v>
      </c>
      <c r="G116">
        <v>0.83920002000000005</v>
      </c>
      <c r="H116">
        <v>31.420000080000001</v>
      </c>
      <c r="J116" s="2">
        <f>TREND(Calibration!$A$2:$A$4,Calibration!$B$2:$B$4,C116)</f>
        <v>373.78676478092234</v>
      </c>
      <c r="K116" s="2">
        <f>TREND(Calibration!$A$2:$A$4,Calibration!$C$2:$C$4,E116)</f>
        <v>426.76555063795422</v>
      </c>
      <c r="L116" s="2">
        <f>TREND(Calibration!$A$2:$A$4,Calibration!$D$2:$D$4,G116)</f>
        <v>510.80776340453679</v>
      </c>
    </row>
    <row r="117" spans="1:12" x14ac:dyDescent="0.25">
      <c r="A117">
        <v>575100</v>
      </c>
      <c r="B117">
        <v>14.944000239999999</v>
      </c>
      <c r="C117">
        <v>0.30432998999999999</v>
      </c>
      <c r="D117">
        <v>35.222000119999997</v>
      </c>
      <c r="E117">
        <v>0.24811</v>
      </c>
      <c r="F117">
        <v>32.210998539999999</v>
      </c>
      <c r="G117">
        <v>0.84519999999999995</v>
      </c>
      <c r="H117">
        <v>31.461999890000001</v>
      </c>
      <c r="J117" s="2">
        <f>TREND(Calibration!$A$2:$A$4,Calibration!$B$2:$B$4,C117)</f>
        <v>357.22198212831859</v>
      </c>
      <c r="K117" s="2">
        <f>TREND(Calibration!$A$2:$A$4,Calibration!$C$2:$C$4,E117)</f>
        <v>426.3801296458455</v>
      </c>
      <c r="L117" s="2">
        <f>TREND(Calibration!$A$2:$A$4,Calibration!$D$2:$D$4,G117)</f>
        <v>514.53548635287029</v>
      </c>
    </row>
    <row r="118" spans="1:12" x14ac:dyDescent="0.25">
      <c r="A118">
        <v>580099</v>
      </c>
      <c r="B118">
        <v>15.03800011</v>
      </c>
      <c r="C118">
        <v>0.30713998999999997</v>
      </c>
      <c r="D118">
        <v>35.248001100000003</v>
      </c>
      <c r="E118">
        <v>0.24773000000000001</v>
      </c>
      <c r="F118">
        <v>32.207000729999997</v>
      </c>
      <c r="G118">
        <v>0.84299999000000003</v>
      </c>
      <c r="H118">
        <v>31.454999919999999</v>
      </c>
      <c r="J118" s="2">
        <f>TREND(Calibration!$A$2:$A$4,Calibration!$B$2:$B$4,C118)</f>
        <v>369.70108112397975</v>
      </c>
      <c r="K118" s="2">
        <f>TREND(Calibration!$A$2:$A$4,Calibration!$C$2:$C$4,E118)</f>
        <v>423.45093010581922</v>
      </c>
      <c r="L118" s="2">
        <f>TREND(Calibration!$A$2:$A$4,Calibration!$D$2:$D$4,G118)</f>
        <v>513.16864383613472</v>
      </c>
    </row>
    <row r="119" spans="1:12" x14ac:dyDescent="0.25">
      <c r="A119">
        <v>585100</v>
      </c>
      <c r="B119">
        <v>15.180999760000001</v>
      </c>
      <c r="C119">
        <v>0.30752000000000002</v>
      </c>
      <c r="D119">
        <v>35.241001130000001</v>
      </c>
      <c r="E119">
        <v>0.24773000000000001</v>
      </c>
      <c r="F119">
        <v>32.240001679999999</v>
      </c>
      <c r="G119">
        <v>0.84729999</v>
      </c>
      <c r="H119">
        <v>31.474000929999999</v>
      </c>
      <c r="J119" s="2">
        <f>TREND(Calibration!$A$2:$A$4,Calibration!$B$2:$B$4,C119)</f>
        <v>371.38869052232212</v>
      </c>
      <c r="K119" s="2">
        <f>TREND(Calibration!$A$2:$A$4,Calibration!$C$2:$C$4,E119)</f>
        <v>423.45093010581922</v>
      </c>
      <c r="L119" s="2">
        <f>TREND(Calibration!$A$2:$A$4,Calibration!$D$2:$D$4,G119)</f>
        <v>515.84018752091947</v>
      </c>
    </row>
    <row r="120" spans="1:12" x14ac:dyDescent="0.25">
      <c r="A120">
        <v>590102</v>
      </c>
      <c r="B120">
        <v>15.29800034</v>
      </c>
      <c r="C120">
        <v>0.30779001</v>
      </c>
      <c r="D120">
        <v>35.263000490000003</v>
      </c>
      <c r="E120">
        <v>0.24778998999999999</v>
      </c>
      <c r="F120">
        <v>32.243000029999997</v>
      </c>
      <c r="G120">
        <v>0.84460002000000001</v>
      </c>
      <c r="H120">
        <v>31.43899918</v>
      </c>
      <c r="J120" s="2">
        <f>TREND(Calibration!$A$2:$A$4,Calibration!$B$2:$B$4,C120)</f>
        <v>372.58779426602973</v>
      </c>
      <c r="K120" s="2">
        <f>TREND(Calibration!$A$2:$A$4,Calibration!$C$2:$C$4,E120)</f>
        <v>423.91335821215102</v>
      </c>
      <c r="L120" s="2">
        <f>TREND(Calibration!$A$2:$A$4,Calibration!$D$2:$D$4,G120)</f>
        <v>514.16272524124315</v>
      </c>
    </row>
    <row r="121" spans="1:12" x14ac:dyDescent="0.25">
      <c r="A121">
        <v>595099</v>
      </c>
      <c r="B121">
        <v>15.375</v>
      </c>
      <c r="C121">
        <v>0.30432998999999999</v>
      </c>
      <c r="D121">
        <v>35.237998959999999</v>
      </c>
      <c r="E121">
        <v>0.24784</v>
      </c>
      <c r="F121">
        <v>32.26499939</v>
      </c>
      <c r="G121">
        <v>0.84570003000000005</v>
      </c>
      <c r="H121">
        <v>31.493999479999999</v>
      </c>
      <c r="J121" s="2">
        <f>TREND(Calibration!$A$2:$A$4,Calibration!$B$2:$B$4,C121)</f>
        <v>357.22198212831859</v>
      </c>
      <c r="K121" s="2">
        <f>TREND(Calibration!$A$2:$A$4,Calibration!$C$2:$C$4,E121)</f>
        <v>424.29885628845841</v>
      </c>
      <c r="L121" s="2">
        <f>TREND(Calibration!$A$2:$A$4,Calibration!$D$2:$D$4,G121)</f>
        <v>514.84614960605711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115</v>
      </c>
      <c r="B2">
        <v>15.248999599999999</v>
      </c>
      <c r="C2">
        <v>0.30730000000000002</v>
      </c>
      <c r="D2">
        <v>35.847999569999999</v>
      </c>
      <c r="E2">
        <v>0.24589000999999999</v>
      </c>
      <c r="F2">
        <v>32.375</v>
      </c>
      <c r="G2">
        <v>0.58319997999999995</v>
      </c>
      <c r="H2">
        <v>31.905000690000001</v>
      </c>
      <c r="J2" s="2">
        <f>TREND(Calibration!$A$2:$A$4,Calibration!$B$2:$B$4,C2)</f>
        <v>370.41167921305328</v>
      </c>
      <c r="K2" s="2">
        <f>TREND(Calibration!$A$2:$A$4,Calibration!$C$2:$C$4,E2)</f>
        <v>409.26751468041562</v>
      </c>
      <c r="L2" s="2">
        <f>TREND(Calibration!$A$2:$A$4,Calibration!$D$2:$D$4,G2)</f>
        <v>351.75769592392442</v>
      </c>
    </row>
    <row r="3" spans="1:12" x14ac:dyDescent="0.25">
      <c r="A3">
        <v>3870</v>
      </c>
      <c r="B3">
        <v>15.23600006</v>
      </c>
      <c r="C3">
        <v>0.30637999999999999</v>
      </c>
      <c r="D3">
        <v>35.847999569999999</v>
      </c>
      <c r="E3">
        <v>0.24584</v>
      </c>
      <c r="F3">
        <v>32.304000850000001</v>
      </c>
      <c r="G3">
        <v>0.57950002</v>
      </c>
      <c r="H3">
        <v>31.905000690000001</v>
      </c>
      <c r="J3" s="2">
        <f>TREND(Calibration!$A$2:$A$4,Calibration!$B$2:$B$4,C3)</f>
        <v>366.32599555611068</v>
      </c>
      <c r="K3" s="2">
        <f>TREND(Calibration!$A$2:$A$4,Calibration!$C$2:$C$4,E3)</f>
        <v>408.88201660410846</v>
      </c>
      <c r="L3" s="2">
        <f>TREND(Calibration!$A$2:$A$4,Calibration!$D$2:$D$4,G3)</f>
        <v>349.4589506281207</v>
      </c>
    </row>
    <row r="4" spans="1:12" x14ac:dyDescent="0.25">
      <c r="A4">
        <v>8872</v>
      </c>
      <c r="B4">
        <v>15.22000027</v>
      </c>
      <c r="C4">
        <v>0.30388999</v>
      </c>
      <c r="D4">
        <v>35.825000760000002</v>
      </c>
      <c r="E4">
        <v>0.24584</v>
      </c>
      <c r="F4">
        <v>32.333000179999999</v>
      </c>
      <c r="G4">
        <v>0.58270001000000005</v>
      </c>
      <c r="H4">
        <v>31.947000500000001</v>
      </c>
      <c r="J4" s="2">
        <f>TREND(Calibration!$A$2:$A$4,Calibration!$B$2:$B$4,C4)</f>
        <v>355.26795950978089</v>
      </c>
      <c r="K4" s="2">
        <f>TREND(Calibration!$A$2:$A$4,Calibration!$C$2:$C$4,E4)</f>
        <v>408.88201660410846</v>
      </c>
      <c r="L4" s="2">
        <f>TREND(Calibration!$A$2:$A$4,Calibration!$D$2:$D$4,G4)</f>
        <v>351.4470699480915</v>
      </c>
    </row>
    <row r="5" spans="1:12" x14ac:dyDescent="0.25">
      <c r="A5">
        <v>13872</v>
      </c>
      <c r="B5">
        <v>15.15499973</v>
      </c>
      <c r="C5">
        <v>0.30541000000000001</v>
      </c>
      <c r="D5">
        <v>35.803001399999999</v>
      </c>
      <c r="E5">
        <v>0.24584</v>
      </c>
      <c r="F5">
        <v>32.381000520000001</v>
      </c>
      <c r="G5">
        <v>0.57999997999999997</v>
      </c>
      <c r="H5">
        <v>31.937000269999999</v>
      </c>
      <c r="J5" s="2">
        <f>TREND(Calibration!$A$2:$A$4,Calibration!$B$2:$B$4,C5)</f>
        <v>362.01826387433448</v>
      </c>
      <c r="K5" s="2">
        <f>TREND(Calibration!$A$2:$A$4,Calibration!$C$2:$C$4,E5)</f>
        <v>408.88201660410846</v>
      </c>
      <c r="L5" s="2">
        <f>TREND(Calibration!$A$2:$A$4,Calibration!$D$2:$D$4,G5)</f>
        <v>349.76957039106139</v>
      </c>
    </row>
    <row r="6" spans="1:12" x14ac:dyDescent="0.25">
      <c r="A6">
        <v>18875</v>
      </c>
      <c r="B6">
        <v>15.024999619999999</v>
      </c>
      <c r="C6">
        <v>0.30541000000000001</v>
      </c>
      <c r="D6">
        <v>35.821998600000001</v>
      </c>
      <c r="E6">
        <v>0.24584</v>
      </c>
      <c r="F6">
        <v>32.33000183</v>
      </c>
      <c r="G6">
        <v>0.57569999000000005</v>
      </c>
      <c r="H6">
        <v>31.944000240000001</v>
      </c>
      <c r="J6" s="2">
        <f>TREND(Calibration!$A$2:$A$4,Calibration!$B$2:$B$4,C6)</f>
        <v>362.01826387433448</v>
      </c>
      <c r="K6" s="2">
        <f>TREND(Calibration!$A$2:$A$4,Calibration!$C$2:$C$4,E6)</f>
        <v>408.88201660410846</v>
      </c>
      <c r="L6" s="2">
        <f>TREND(Calibration!$A$2:$A$4,Calibration!$D$2:$D$4,G6)</f>
        <v>347.09803291916899</v>
      </c>
    </row>
    <row r="7" spans="1:12" x14ac:dyDescent="0.25">
      <c r="A7">
        <v>23964</v>
      </c>
      <c r="B7">
        <v>14.93799973</v>
      </c>
      <c r="C7">
        <v>0.31206</v>
      </c>
      <c r="D7">
        <v>35.838001249999998</v>
      </c>
      <c r="E7">
        <v>0.24584</v>
      </c>
      <c r="F7">
        <v>32.3429985</v>
      </c>
      <c r="G7">
        <v>0.57620000999999998</v>
      </c>
      <c r="H7">
        <v>31.930999759999999</v>
      </c>
      <c r="J7" s="2">
        <f>TREND(Calibration!$A$2:$A$4,Calibration!$B$2:$B$4,C7)</f>
        <v>391.5506511772337</v>
      </c>
      <c r="K7" s="2">
        <f>TREND(Calibration!$A$2:$A$4,Calibration!$C$2:$C$4,E7)</f>
        <v>408.88201660410846</v>
      </c>
      <c r="L7" s="2">
        <f>TREND(Calibration!$A$2:$A$4,Calibration!$D$2:$D$4,G7)</f>
        <v>347.4086899594634</v>
      </c>
    </row>
    <row r="8" spans="1:12" x14ac:dyDescent="0.25">
      <c r="A8">
        <v>28874</v>
      </c>
      <c r="B8">
        <v>14.930999760000001</v>
      </c>
      <c r="C8">
        <v>0.30698001000000003</v>
      </c>
      <c r="D8">
        <v>35.851001740000001</v>
      </c>
      <c r="E8">
        <v>0.24584</v>
      </c>
      <c r="F8">
        <v>32.348999020000001</v>
      </c>
      <c r="G8">
        <v>0.57679999000000004</v>
      </c>
      <c r="H8">
        <v>31.875999449999998</v>
      </c>
      <c r="J8" s="2">
        <f>TREND(Calibration!$A$2:$A$4,Calibration!$B$2:$B$4,C8)</f>
        <v>368.99061626372168</v>
      </c>
      <c r="K8" s="2">
        <f>TREND(Calibration!$A$2:$A$4,Calibration!$C$2:$C$4,E8)</f>
        <v>408.88201660410846</v>
      </c>
      <c r="L8" s="2">
        <f>TREND(Calibration!$A$2:$A$4,Calibration!$D$2:$D$4,G8)</f>
        <v>347.78145107109066</v>
      </c>
    </row>
    <row r="9" spans="1:12" x14ac:dyDescent="0.25">
      <c r="A9">
        <v>33874</v>
      </c>
      <c r="B9">
        <v>15.00599957</v>
      </c>
      <c r="C9">
        <v>0.29973</v>
      </c>
      <c r="D9">
        <v>35.786998750000002</v>
      </c>
      <c r="E9">
        <v>0.24589000999999999</v>
      </c>
      <c r="F9">
        <v>32.394001009999997</v>
      </c>
      <c r="G9">
        <v>0.58219999</v>
      </c>
      <c r="H9">
        <v>31.905000690000001</v>
      </c>
      <c r="J9" s="2">
        <f>TREND(Calibration!$A$2:$A$4,Calibration!$B$2:$B$4,C9)</f>
        <v>336.79360825321146</v>
      </c>
      <c r="K9" s="2">
        <f>TREND(Calibration!$A$2:$A$4,Calibration!$C$2:$C$4,E9)</f>
        <v>409.26751468041562</v>
      </c>
      <c r="L9" s="2">
        <f>TREND(Calibration!$A$2:$A$4,Calibration!$D$2:$D$4,G9)</f>
        <v>351.13641290779702</v>
      </c>
    </row>
    <row r="10" spans="1:12" x14ac:dyDescent="0.25">
      <c r="A10">
        <v>38874</v>
      </c>
      <c r="B10">
        <v>15.06099987</v>
      </c>
      <c r="C10">
        <v>0.29756999000000001</v>
      </c>
      <c r="D10">
        <v>35.79700089</v>
      </c>
      <c r="E10">
        <v>0.24589000999999999</v>
      </c>
      <c r="F10">
        <v>32.390998840000002</v>
      </c>
      <c r="G10">
        <v>0.57679999000000004</v>
      </c>
      <c r="H10">
        <v>31.905000690000001</v>
      </c>
      <c r="J10" s="2">
        <f>TREND(Calibration!$A$2:$A$4,Calibration!$B$2:$B$4,C10)</f>
        <v>327.20108917078505</v>
      </c>
      <c r="K10" s="2">
        <f>TREND(Calibration!$A$2:$A$4,Calibration!$C$2:$C$4,E10)</f>
        <v>409.26751468041562</v>
      </c>
      <c r="L10" s="2">
        <f>TREND(Calibration!$A$2:$A$4,Calibration!$D$2:$D$4,G10)</f>
        <v>347.78145107109066</v>
      </c>
    </row>
    <row r="11" spans="1:12" x14ac:dyDescent="0.25">
      <c r="A11">
        <v>43874</v>
      </c>
      <c r="B11">
        <v>15.09300041</v>
      </c>
      <c r="C11">
        <v>0.30384000999999999</v>
      </c>
      <c r="D11">
        <v>35.784000399999996</v>
      </c>
      <c r="E11">
        <v>0.24584</v>
      </c>
      <c r="F11">
        <v>32.397998809999997</v>
      </c>
      <c r="G11">
        <v>0.58050000999999996</v>
      </c>
      <c r="H11">
        <v>31.888999940000001</v>
      </c>
      <c r="J11" s="2">
        <f>TREND(Calibration!$A$2:$A$4,Calibration!$B$2:$B$4,C11)</f>
        <v>355.04600030415713</v>
      </c>
      <c r="K11" s="2">
        <f>TREND(Calibration!$A$2:$A$4,Calibration!$C$2:$C$4,E11)</f>
        <v>408.88201660410846</v>
      </c>
      <c r="L11" s="2">
        <f>TREND(Calibration!$A$2:$A$4,Calibration!$D$2:$D$4,G11)</f>
        <v>350.0802336442481</v>
      </c>
    </row>
    <row r="12" spans="1:12" x14ac:dyDescent="0.25">
      <c r="A12">
        <v>48874</v>
      </c>
      <c r="B12">
        <v>15.07699966</v>
      </c>
      <c r="C12">
        <v>0.30827000999999998</v>
      </c>
      <c r="D12">
        <v>35.825000760000002</v>
      </c>
      <c r="E12">
        <v>0.24589000999999999</v>
      </c>
      <c r="F12">
        <v>32.384998320000001</v>
      </c>
      <c r="G12">
        <v>0.57300001</v>
      </c>
      <c r="H12">
        <v>31.89599991</v>
      </c>
      <c r="J12" s="2">
        <f>TREND(Calibration!$A$2:$A$4,Calibration!$B$2:$B$4,C12)</f>
        <v>374.7194553044344</v>
      </c>
      <c r="K12" s="2">
        <f>TREND(Calibration!$A$2:$A$4,Calibration!$C$2:$C$4,E12)</f>
        <v>409.26751468041562</v>
      </c>
      <c r="L12" s="2">
        <f>TREND(Calibration!$A$2:$A$4,Calibration!$D$2:$D$4,G12)</f>
        <v>345.42056442660038</v>
      </c>
    </row>
    <row r="13" spans="1:12" x14ac:dyDescent="0.25">
      <c r="A13">
        <v>53875</v>
      </c>
      <c r="B13">
        <v>15.067999840000001</v>
      </c>
      <c r="C13">
        <v>0.30698001000000003</v>
      </c>
      <c r="D13">
        <v>35.840999600000004</v>
      </c>
      <c r="E13">
        <v>0.24584</v>
      </c>
      <c r="F13">
        <v>32.361999509999997</v>
      </c>
      <c r="G13">
        <v>0.57730000999999997</v>
      </c>
      <c r="H13">
        <v>31.875999449999998</v>
      </c>
      <c r="J13" s="2">
        <f>TREND(Calibration!$A$2:$A$4,Calibration!$B$2:$B$4,C13)</f>
        <v>368.99061626372168</v>
      </c>
      <c r="K13" s="2">
        <f>TREND(Calibration!$A$2:$A$4,Calibration!$C$2:$C$4,E13)</f>
        <v>408.88201660410846</v>
      </c>
      <c r="L13" s="2">
        <f>TREND(Calibration!$A$2:$A$4,Calibration!$D$2:$D$4,G13)</f>
        <v>348.09210811138507</v>
      </c>
    </row>
    <row r="14" spans="1:12" x14ac:dyDescent="0.25">
      <c r="A14">
        <v>58876</v>
      </c>
      <c r="B14">
        <v>15.01200008</v>
      </c>
      <c r="C14">
        <v>0.30794999000000001</v>
      </c>
      <c r="D14">
        <v>35.784000399999996</v>
      </c>
      <c r="E14">
        <v>0.24584</v>
      </c>
      <c r="F14">
        <v>32.361999509999997</v>
      </c>
      <c r="G14">
        <v>0.57349998000000002</v>
      </c>
      <c r="H14">
        <v>31.879999160000001</v>
      </c>
      <c r="J14" s="2">
        <f>TREND(Calibration!$A$2:$A$4,Calibration!$B$2:$B$4,C14)</f>
        <v>373.29825912628803</v>
      </c>
      <c r="K14" s="2">
        <f>TREND(Calibration!$A$2:$A$4,Calibration!$C$2:$C$4,E14)</f>
        <v>408.88201660410846</v>
      </c>
      <c r="L14" s="2">
        <f>TREND(Calibration!$A$2:$A$4,Calibration!$D$2:$D$4,G14)</f>
        <v>345.73119040243336</v>
      </c>
    </row>
    <row r="15" spans="1:12" x14ac:dyDescent="0.25">
      <c r="A15">
        <v>63957</v>
      </c>
      <c r="B15">
        <v>14.977000240000001</v>
      </c>
      <c r="C15">
        <v>0.30691998999999998</v>
      </c>
      <c r="D15">
        <v>35.803001399999999</v>
      </c>
      <c r="E15">
        <v>0.24562</v>
      </c>
      <c r="F15">
        <v>32.353000639999998</v>
      </c>
      <c r="G15">
        <v>0.57349998000000002</v>
      </c>
      <c r="H15">
        <v>31.872999190000002</v>
      </c>
      <c r="J15" s="2">
        <f>TREND(Calibration!$A$2:$A$4,Calibration!$B$2:$B$4,C15)</f>
        <v>368.7240698147109</v>
      </c>
      <c r="K15" s="2">
        <f>TREND(Calibration!$A$2:$A$4,Calibration!$C$2:$C$4,E15)</f>
        <v>407.18616423882986</v>
      </c>
      <c r="L15" s="2">
        <f>TREND(Calibration!$A$2:$A$4,Calibration!$D$2:$D$4,G15)</f>
        <v>345.73119040243336</v>
      </c>
    </row>
    <row r="16" spans="1:12" x14ac:dyDescent="0.25">
      <c r="A16">
        <v>68877</v>
      </c>
      <c r="B16">
        <v>14.930999760000001</v>
      </c>
      <c r="C16">
        <v>0.30546001</v>
      </c>
      <c r="D16">
        <v>35.784000399999996</v>
      </c>
      <c r="E16">
        <v>0.24584</v>
      </c>
      <c r="F16">
        <v>32.346000670000002</v>
      </c>
      <c r="G16">
        <v>0.56969999999999998</v>
      </c>
      <c r="H16">
        <v>31.879999160000001</v>
      </c>
      <c r="J16" s="2">
        <f>TREND(Calibration!$A$2:$A$4,Calibration!$B$2:$B$4,C16)</f>
        <v>362.24035630877324</v>
      </c>
      <c r="K16" s="2">
        <f>TREND(Calibration!$A$2:$A$4,Calibration!$C$2:$C$4,E16)</f>
        <v>408.88201660410846</v>
      </c>
      <c r="L16" s="2">
        <f>TREND(Calibration!$A$2:$A$4,Calibration!$D$2:$D$4,G16)</f>
        <v>343.37030375794308</v>
      </c>
    </row>
    <row r="17" spans="1:12" x14ac:dyDescent="0.25">
      <c r="A17">
        <v>73963</v>
      </c>
      <c r="B17">
        <v>14.960000040000001</v>
      </c>
      <c r="C17">
        <v>0.30314001000000002</v>
      </c>
      <c r="D17">
        <v>35.808998109999997</v>
      </c>
      <c r="E17">
        <v>0.24584</v>
      </c>
      <c r="F17">
        <v>32.3429985</v>
      </c>
      <c r="G17">
        <v>0.57459998000000001</v>
      </c>
      <c r="H17">
        <v>31.885999680000001</v>
      </c>
      <c r="J17" s="2">
        <f>TREND(Calibration!$A$2:$A$4,Calibration!$B$2:$B$4,C17)</f>
        <v>351.93732795648361</v>
      </c>
      <c r="K17" s="2">
        <f>TREND(Calibration!$A$2:$A$4,Calibration!$C$2:$C$4,E17)</f>
        <v>408.88201660410846</v>
      </c>
      <c r="L17" s="2">
        <f>TREND(Calibration!$A$2:$A$4,Calibration!$D$2:$D$4,G17)</f>
        <v>346.41460855435503</v>
      </c>
    </row>
    <row r="18" spans="1:12" x14ac:dyDescent="0.25">
      <c r="A18">
        <v>78882</v>
      </c>
      <c r="B18">
        <v>14.993000029999999</v>
      </c>
      <c r="C18">
        <v>0.30599999</v>
      </c>
      <c r="D18">
        <v>35.780998230000002</v>
      </c>
      <c r="E18">
        <v>0.24589000999999999</v>
      </c>
      <c r="F18">
        <v>32.397998809999997</v>
      </c>
      <c r="G18">
        <v>0.56760001000000004</v>
      </c>
      <c r="H18">
        <v>31.905000690000001</v>
      </c>
      <c r="J18" s="2">
        <f>TREND(Calibration!$A$2:$A$4,Calibration!$B$2:$B$4,C18)</f>
        <v>364.63838615776854</v>
      </c>
      <c r="K18" s="2">
        <f>TREND(Calibration!$A$2:$A$4,Calibration!$C$2:$C$4,E18)</f>
        <v>409.26751468041562</v>
      </c>
      <c r="L18" s="2">
        <f>TREND(Calibration!$A$2:$A$4,Calibration!$D$2:$D$4,G18)</f>
        <v>342.06560258989401</v>
      </c>
    </row>
    <row r="19" spans="1:12" x14ac:dyDescent="0.25">
      <c r="A19">
        <v>83875</v>
      </c>
      <c r="B19">
        <v>14.989999770000001</v>
      </c>
      <c r="C19">
        <v>0.30410999</v>
      </c>
      <c r="D19">
        <v>35.808998109999997</v>
      </c>
      <c r="E19">
        <v>0.24589000999999999</v>
      </c>
      <c r="F19">
        <v>32.388000490000003</v>
      </c>
      <c r="G19">
        <v>0.56599997999999996</v>
      </c>
      <c r="H19">
        <v>31.86300087</v>
      </c>
      <c r="J19" s="2">
        <f>TREND(Calibration!$A$2:$A$4,Calibration!$B$2:$B$4,C19)</f>
        <v>356.24497081904974</v>
      </c>
      <c r="K19" s="2">
        <f>TREND(Calibration!$A$2:$A$4,Calibration!$C$2:$C$4,E19)</f>
        <v>409.26751468041562</v>
      </c>
      <c r="L19" s="2">
        <f>TREND(Calibration!$A$2:$A$4,Calibration!$D$2:$D$4,G19)</f>
        <v>341.07152118478558</v>
      </c>
    </row>
    <row r="20" spans="1:12" x14ac:dyDescent="0.25">
      <c r="A20">
        <v>88875</v>
      </c>
      <c r="B20">
        <v>14.998999599999999</v>
      </c>
      <c r="C20">
        <v>0.30443998999999999</v>
      </c>
      <c r="D20">
        <v>35.803001399999999</v>
      </c>
      <c r="E20">
        <v>0.24595</v>
      </c>
      <c r="F20">
        <v>32.317001339999997</v>
      </c>
      <c r="G20">
        <v>0.56650001000000005</v>
      </c>
      <c r="H20">
        <v>31.86000061</v>
      </c>
      <c r="J20" s="2">
        <f>TREND(Calibration!$A$2:$A$4,Calibration!$B$2:$B$4,C20)</f>
        <v>357.71048778295312</v>
      </c>
      <c r="K20" s="2">
        <f>TREND(Calibration!$A$2:$A$4,Calibration!$C$2:$C$4,E20)</f>
        <v>409.72994278674764</v>
      </c>
      <c r="L20" s="2">
        <f>TREND(Calibration!$A$2:$A$4,Calibration!$D$2:$D$4,G20)</f>
        <v>341.38218443797234</v>
      </c>
    </row>
    <row r="21" spans="1:12" x14ac:dyDescent="0.25">
      <c r="A21">
        <v>93877</v>
      </c>
      <c r="B21">
        <v>15.067999840000001</v>
      </c>
      <c r="C21">
        <v>0.30487001000000002</v>
      </c>
      <c r="D21">
        <v>35.79700089</v>
      </c>
      <c r="E21">
        <v>0.24615999999999999</v>
      </c>
      <c r="F21">
        <v>32.381000520000001</v>
      </c>
      <c r="G21">
        <v>0.56870001999999997</v>
      </c>
      <c r="H21">
        <v>31.872999190000002</v>
      </c>
      <c r="J21" s="2">
        <f>TREND(Calibration!$A$2:$A$4,Calibration!$B$2:$B$4,C21)</f>
        <v>359.62018961573403</v>
      </c>
      <c r="K21" s="2">
        <f>TREND(Calibration!$A$2:$A$4,Calibration!$C$2:$C$4,E21)</f>
        <v>411.34871095360427</v>
      </c>
      <c r="L21" s="2">
        <f>TREND(Calibration!$A$2:$A$4,Calibration!$D$2:$D$4,G21)</f>
        <v>342.74902695470792</v>
      </c>
    </row>
    <row r="22" spans="1:12" x14ac:dyDescent="0.25">
      <c r="A22">
        <v>98882</v>
      </c>
      <c r="B22">
        <v>15.09000015</v>
      </c>
      <c r="C22">
        <v>0.30610999</v>
      </c>
      <c r="D22">
        <v>35.825000760000002</v>
      </c>
      <c r="E22">
        <v>0.24615999999999999</v>
      </c>
      <c r="F22">
        <v>32.326999659999998</v>
      </c>
      <c r="G22">
        <v>0.56699997000000002</v>
      </c>
      <c r="H22">
        <v>31.875999449999998</v>
      </c>
      <c r="J22" s="2">
        <f>TREND(Calibration!$A$2:$A$4,Calibration!$B$2:$B$4,C22)</f>
        <v>365.12689181240307</v>
      </c>
      <c r="K22" s="2">
        <f>TREND(Calibration!$A$2:$A$4,Calibration!$C$2:$C$4,E22)</f>
        <v>411.34871095360427</v>
      </c>
      <c r="L22" s="2">
        <f>TREND(Calibration!$A$2:$A$4,Calibration!$D$2:$D$4,G22)</f>
        <v>341.69280420091303</v>
      </c>
    </row>
    <row r="23" spans="1:12" x14ac:dyDescent="0.25">
      <c r="A23">
        <v>103884</v>
      </c>
      <c r="B23">
        <v>15.105999949999999</v>
      </c>
      <c r="C23">
        <v>0.30605999</v>
      </c>
      <c r="D23">
        <v>35.784000399999996</v>
      </c>
      <c r="E23">
        <v>0.24584</v>
      </c>
      <c r="F23">
        <v>32.384998320000001</v>
      </c>
      <c r="G23">
        <v>0.57349998000000002</v>
      </c>
      <c r="H23">
        <v>31.888999940000001</v>
      </c>
      <c r="J23" s="2">
        <f>TREND(Calibration!$A$2:$A$4,Calibration!$B$2:$B$4,C23)</f>
        <v>364.90484378756923</v>
      </c>
      <c r="K23" s="2">
        <f>TREND(Calibration!$A$2:$A$4,Calibration!$C$2:$C$4,E23)</f>
        <v>408.88201660410846</v>
      </c>
      <c r="L23" s="2">
        <f>TREND(Calibration!$A$2:$A$4,Calibration!$D$2:$D$4,G23)</f>
        <v>345.73119040243336</v>
      </c>
    </row>
    <row r="24" spans="1:12" x14ac:dyDescent="0.25">
      <c r="A24">
        <v>108875</v>
      </c>
      <c r="B24">
        <v>15.102999690000001</v>
      </c>
      <c r="C24">
        <v>0.30632999999999999</v>
      </c>
      <c r="D24">
        <v>35.808998109999997</v>
      </c>
      <c r="E24">
        <v>0.24584</v>
      </c>
      <c r="F24">
        <v>32.337001800000003</v>
      </c>
      <c r="G24">
        <v>0.56160003000000003</v>
      </c>
      <c r="H24">
        <v>31.870000839999999</v>
      </c>
      <c r="J24" s="2">
        <f>TREND(Calibration!$A$2:$A$4,Calibration!$B$2:$B$4,C24)</f>
        <v>366.10394753127684</v>
      </c>
      <c r="K24" s="2">
        <f>TREND(Calibration!$A$2:$A$4,Calibration!$C$2:$C$4,E24)</f>
        <v>408.88201660410846</v>
      </c>
      <c r="L24" s="2">
        <f>TREND(Calibration!$A$2:$A$4,Calibration!$D$2:$D$4,G24)</f>
        <v>338.33787964156039</v>
      </c>
    </row>
    <row r="25" spans="1:12" x14ac:dyDescent="0.25">
      <c r="A25">
        <v>113878</v>
      </c>
      <c r="B25">
        <v>15.067999840000001</v>
      </c>
      <c r="C25">
        <v>0.30146000000000001</v>
      </c>
      <c r="D25">
        <v>35.77099991</v>
      </c>
      <c r="E25">
        <v>0.24584</v>
      </c>
      <c r="F25">
        <v>32.397998809999997</v>
      </c>
      <c r="G25">
        <v>0.56760001000000004</v>
      </c>
      <c r="H25">
        <v>31.902000430000001</v>
      </c>
      <c r="J25" s="2">
        <f>TREND(Calibration!$A$2:$A$4,Calibration!$B$2:$B$4,C25)</f>
        <v>344.47646991246188</v>
      </c>
      <c r="K25" s="2">
        <f>TREND(Calibration!$A$2:$A$4,Calibration!$C$2:$C$4,E25)</f>
        <v>408.88201660410846</v>
      </c>
      <c r="L25" s="2">
        <f>TREND(Calibration!$A$2:$A$4,Calibration!$D$2:$D$4,G25)</f>
        <v>342.06560258989401</v>
      </c>
    </row>
    <row r="26" spans="1:12" x14ac:dyDescent="0.25">
      <c r="A26">
        <v>118875</v>
      </c>
      <c r="B26">
        <v>14.960000040000001</v>
      </c>
      <c r="C26">
        <v>0.30351999000000002</v>
      </c>
      <c r="D26">
        <v>35.793998719999998</v>
      </c>
      <c r="E26">
        <v>0.24589000999999999</v>
      </c>
      <c r="F26">
        <v>32.313999180000003</v>
      </c>
      <c r="G26">
        <v>0.56379997999999998</v>
      </c>
      <c r="H26">
        <v>31.875999449999998</v>
      </c>
      <c r="J26" s="2">
        <f>TREND(Calibration!$A$2:$A$4,Calibration!$B$2:$B$4,C26)</f>
        <v>353.62480412601076</v>
      </c>
      <c r="K26" s="2">
        <f>TREND(Calibration!$A$2:$A$4,Calibration!$C$2:$C$4,E26)</f>
        <v>409.26751468041562</v>
      </c>
      <c r="L26" s="2">
        <f>TREND(Calibration!$A$2:$A$4,Calibration!$D$2:$D$4,G26)</f>
        <v>339.70468488094224</v>
      </c>
    </row>
    <row r="27" spans="1:12" x14ac:dyDescent="0.25">
      <c r="A27">
        <v>125880</v>
      </c>
      <c r="B27">
        <v>14.90499973</v>
      </c>
      <c r="C27">
        <v>0.30384000999999999</v>
      </c>
      <c r="D27">
        <v>35.784000399999996</v>
      </c>
      <c r="E27">
        <v>0.24606</v>
      </c>
      <c r="F27">
        <v>32.337001800000003</v>
      </c>
      <c r="G27">
        <v>0.56489997999999997</v>
      </c>
      <c r="H27">
        <v>31.867000579999999</v>
      </c>
      <c r="J27" s="2">
        <f>TREND(Calibration!$A$2:$A$4,Calibration!$B$2:$B$4,C27)</f>
        <v>355.04600030415713</v>
      </c>
      <c r="K27" s="2">
        <f>TREND(Calibration!$A$2:$A$4,Calibration!$C$2:$C$4,E27)</f>
        <v>410.57786896938683</v>
      </c>
      <c r="L27" s="2">
        <f>TREND(Calibration!$A$2:$A$4,Calibration!$D$2:$D$4,G27)</f>
        <v>340.38810303286391</v>
      </c>
    </row>
    <row r="28" spans="1:12" x14ac:dyDescent="0.25">
      <c r="A28">
        <v>128962</v>
      </c>
      <c r="B28">
        <v>14.93500042</v>
      </c>
      <c r="C28">
        <v>0.30552000000000001</v>
      </c>
      <c r="D28">
        <v>35.780998230000002</v>
      </c>
      <c r="E28">
        <v>0.24611000999999999</v>
      </c>
      <c r="F28">
        <v>32.377998349999999</v>
      </c>
      <c r="G28">
        <v>0.57239996999999998</v>
      </c>
      <c r="H28">
        <v>31.86000061</v>
      </c>
      <c r="J28" s="2">
        <f>TREND(Calibration!$A$2:$A$4,Calibration!$B$2:$B$4,C28)</f>
        <v>362.50676952896879</v>
      </c>
      <c r="K28" s="2">
        <f>TREND(Calibration!$A$2:$A$4,Calibration!$C$2:$C$4,E28)</f>
        <v>410.96336704569399</v>
      </c>
      <c r="L28" s="2">
        <f>TREND(Calibration!$A$2:$A$4,Calibration!$D$2:$D$4,G28)</f>
        <v>345.0477660376194</v>
      </c>
    </row>
    <row r="29" spans="1:12" x14ac:dyDescent="0.25">
      <c r="A29">
        <v>133881</v>
      </c>
      <c r="B29">
        <v>15.01599979</v>
      </c>
      <c r="C29">
        <v>0.30448999999999998</v>
      </c>
      <c r="D29">
        <v>35.762001040000001</v>
      </c>
      <c r="E29">
        <v>0.24615999999999999</v>
      </c>
      <c r="F29">
        <v>32.340000150000002</v>
      </c>
      <c r="G29">
        <v>0.57080001000000002</v>
      </c>
      <c r="H29">
        <v>31.825000760000002</v>
      </c>
      <c r="J29" s="2">
        <f>TREND(Calibration!$A$2:$A$4,Calibration!$B$2:$B$4,C29)</f>
        <v>357.93258021739189</v>
      </c>
      <c r="K29" s="2">
        <f>TREND(Calibration!$A$2:$A$4,Calibration!$C$2:$C$4,E29)</f>
        <v>411.34871095360427</v>
      </c>
      <c r="L29" s="2">
        <f>TREND(Calibration!$A$2:$A$4,Calibration!$D$2:$D$4,G29)</f>
        <v>344.05372812275704</v>
      </c>
    </row>
    <row r="30" spans="1:12" x14ac:dyDescent="0.25">
      <c r="A30">
        <v>138974</v>
      </c>
      <c r="B30">
        <v>15.105999949999999</v>
      </c>
      <c r="C30">
        <v>0.30983999000000001</v>
      </c>
      <c r="D30">
        <v>35.780998230000002</v>
      </c>
      <c r="E30">
        <v>0.24626999999999999</v>
      </c>
      <c r="F30">
        <v>32.340000150000002</v>
      </c>
      <c r="G30">
        <v>0.57080001000000002</v>
      </c>
      <c r="H30">
        <v>31.870000839999999</v>
      </c>
      <c r="J30" s="2">
        <f>TREND(Calibration!$A$2:$A$4,Calibration!$B$2:$B$4,C30)</f>
        <v>381.69167446500683</v>
      </c>
      <c r="K30" s="2">
        <f>TREND(Calibration!$A$2:$A$4,Calibration!$C$2:$C$4,E30)</f>
        <v>412.19663713624368</v>
      </c>
      <c r="L30" s="2">
        <f>TREND(Calibration!$A$2:$A$4,Calibration!$D$2:$D$4,G30)</f>
        <v>344.05372812275704</v>
      </c>
    </row>
    <row r="31" spans="1:12" x14ac:dyDescent="0.25">
      <c r="A31">
        <v>143875</v>
      </c>
      <c r="B31">
        <v>15.149000170000001</v>
      </c>
      <c r="C31">
        <v>0.30199999</v>
      </c>
      <c r="D31">
        <v>35.777999880000003</v>
      </c>
      <c r="E31">
        <v>0.24615999999999999</v>
      </c>
      <c r="F31">
        <v>32.346000670000002</v>
      </c>
      <c r="G31">
        <v>0.56760001000000004</v>
      </c>
      <c r="H31">
        <v>31.85400009</v>
      </c>
      <c r="J31" s="2">
        <f>TREND(Calibration!$A$2:$A$4,Calibration!$B$2:$B$4,C31)</f>
        <v>346.87454417106233</v>
      </c>
      <c r="K31" s="2">
        <f>TREND(Calibration!$A$2:$A$4,Calibration!$C$2:$C$4,E31)</f>
        <v>411.34871095360427</v>
      </c>
      <c r="L31" s="2">
        <f>TREND(Calibration!$A$2:$A$4,Calibration!$D$2:$D$4,G31)</f>
        <v>342.06560258989401</v>
      </c>
    </row>
    <row r="32" spans="1:12" x14ac:dyDescent="0.25">
      <c r="A32">
        <v>148878</v>
      </c>
      <c r="B32">
        <v>15.152000429999999</v>
      </c>
      <c r="C32">
        <v>0.30552000000000001</v>
      </c>
      <c r="D32">
        <v>35.775001529999997</v>
      </c>
      <c r="E32">
        <v>0.24606</v>
      </c>
      <c r="F32">
        <v>32.348999020000001</v>
      </c>
      <c r="G32">
        <v>0.56760001000000004</v>
      </c>
      <c r="H32">
        <v>31.8409996</v>
      </c>
      <c r="J32" s="2">
        <f>TREND(Calibration!$A$2:$A$4,Calibration!$B$2:$B$4,C32)</f>
        <v>362.50676952896879</v>
      </c>
      <c r="K32" s="2">
        <f>TREND(Calibration!$A$2:$A$4,Calibration!$C$2:$C$4,E32)</f>
        <v>410.57786896938683</v>
      </c>
      <c r="L32" s="2">
        <f>TREND(Calibration!$A$2:$A$4,Calibration!$D$2:$D$4,G32)</f>
        <v>342.06560258989401</v>
      </c>
    </row>
    <row r="33" spans="1:12" x14ac:dyDescent="0.25">
      <c r="A33">
        <v>153875</v>
      </c>
      <c r="B33">
        <v>15.11299992</v>
      </c>
      <c r="C33">
        <v>0.30761999000000001</v>
      </c>
      <c r="D33">
        <v>35.756000520000001</v>
      </c>
      <c r="E33">
        <v>0.24611000999999999</v>
      </c>
      <c r="F33">
        <v>32.3429985</v>
      </c>
      <c r="G33">
        <v>0.57029998000000004</v>
      </c>
      <c r="H33">
        <v>31.830999370000001</v>
      </c>
      <c r="J33" s="2">
        <f>TREND(Calibration!$A$2:$A$4,Calibration!$B$2:$B$4,C33)</f>
        <v>371.83274216238465</v>
      </c>
      <c r="K33" s="2">
        <f>TREND(Calibration!$A$2:$A$4,Calibration!$C$2:$C$4,E33)</f>
        <v>410.96336704569399</v>
      </c>
      <c r="L33" s="2">
        <f>TREND(Calibration!$A$2:$A$4,Calibration!$D$2:$D$4,G33)</f>
        <v>343.74306486957033</v>
      </c>
    </row>
    <row r="34" spans="1:12" x14ac:dyDescent="0.25">
      <c r="A34">
        <v>158875</v>
      </c>
      <c r="B34">
        <v>15.07699966</v>
      </c>
      <c r="C34">
        <v>0.30572999000000001</v>
      </c>
      <c r="D34">
        <v>35.733001710000003</v>
      </c>
      <c r="E34">
        <v>0.24648999999999999</v>
      </c>
      <c r="F34">
        <v>32.372001650000001</v>
      </c>
      <c r="G34">
        <v>0.57239996999999998</v>
      </c>
      <c r="H34">
        <v>31.830999370000001</v>
      </c>
      <c r="J34" s="2">
        <f>TREND(Calibration!$A$2:$A$4,Calibration!$B$2:$B$4,C34)</f>
        <v>363.43932682366585</v>
      </c>
      <c r="K34" s="2">
        <f>TREND(Calibration!$A$2:$A$4,Calibration!$C$2:$C$4,E34)</f>
        <v>413.89248950152205</v>
      </c>
      <c r="L34" s="2">
        <f>TREND(Calibration!$A$2:$A$4,Calibration!$D$2:$D$4,G34)</f>
        <v>345.0477660376194</v>
      </c>
    </row>
    <row r="35" spans="1:12" x14ac:dyDescent="0.25">
      <c r="A35">
        <v>163878</v>
      </c>
      <c r="B35">
        <v>15.03199959</v>
      </c>
      <c r="C35">
        <v>0.30487001000000002</v>
      </c>
      <c r="D35">
        <v>35.77099991</v>
      </c>
      <c r="E35">
        <v>0.24654000000000001</v>
      </c>
      <c r="F35">
        <v>32.359001159999998</v>
      </c>
      <c r="G35">
        <v>0.56220000999999997</v>
      </c>
      <c r="H35">
        <v>31.847000120000001</v>
      </c>
      <c r="J35" s="2">
        <f>TREND(Calibration!$A$2:$A$4,Calibration!$B$2:$B$4,C35)</f>
        <v>359.62018961573403</v>
      </c>
      <c r="K35" s="2">
        <f>TREND(Calibration!$A$2:$A$4,Calibration!$C$2:$C$4,E35)</f>
        <v>414.277910493631</v>
      </c>
      <c r="L35" s="2">
        <f>TREND(Calibration!$A$2:$A$4,Calibration!$D$2:$D$4,G35)</f>
        <v>338.71064075318759</v>
      </c>
    </row>
    <row r="36" spans="1:12" x14ac:dyDescent="0.25">
      <c r="A36">
        <v>168875</v>
      </c>
      <c r="B36">
        <v>15.02900028</v>
      </c>
      <c r="C36">
        <v>0.30406000999999999</v>
      </c>
      <c r="D36">
        <v>35.756000520000001</v>
      </c>
      <c r="E36">
        <v>0.24654000000000001</v>
      </c>
      <c r="F36">
        <v>32.33000183</v>
      </c>
      <c r="G36">
        <v>0.56430000000000002</v>
      </c>
      <c r="H36">
        <v>31.84399986</v>
      </c>
      <c r="J36" s="2">
        <f>TREND(Calibration!$A$2:$A$4,Calibration!$B$2:$B$4,C36)</f>
        <v>356.02301161342598</v>
      </c>
      <c r="K36" s="2">
        <f>TREND(Calibration!$A$2:$A$4,Calibration!$C$2:$C$4,E36)</f>
        <v>414.277910493631</v>
      </c>
      <c r="L36" s="2">
        <f>TREND(Calibration!$A$2:$A$4,Calibration!$D$2:$D$4,G36)</f>
        <v>340.01534192123671</v>
      </c>
    </row>
    <row r="37" spans="1:12" x14ac:dyDescent="0.25">
      <c r="A37">
        <v>174085</v>
      </c>
      <c r="B37">
        <v>14.99600029</v>
      </c>
      <c r="C37">
        <v>0.30665000999999997</v>
      </c>
      <c r="D37">
        <v>35.745998380000003</v>
      </c>
      <c r="E37">
        <v>0.24648999999999999</v>
      </c>
      <c r="F37">
        <v>32.401000979999999</v>
      </c>
      <c r="G37">
        <v>0.56760001000000004</v>
      </c>
      <c r="H37">
        <v>31.85700035</v>
      </c>
      <c r="J37" s="2">
        <f>TREND(Calibration!$A$2:$A$4,Calibration!$B$2:$B$4,C37)</f>
        <v>367.52509929981829</v>
      </c>
      <c r="K37" s="2">
        <f>TREND(Calibration!$A$2:$A$4,Calibration!$C$2:$C$4,E37)</f>
        <v>413.89248950152205</v>
      </c>
      <c r="L37" s="2">
        <f>TREND(Calibration!$A$2:$A$4,Calibration!$D$2:$D$4,G37)</f>
        <v>342.06560258989401</v>
      </c>
    </row>
    <row r="38" spans="1:12" x14ac:dyDescent="0.25">
      <c r="A38">
        <v>178927</v>
      </c>
      <c r="B38">
        <v>15.01200008</v>
      </c>
      <c r="C38">
        <v>0.29898000000000002</v>
      </c>
      <c r="D38">
        <v>35.762001040000001</v>
      </c>
      <c r="E38">
        <v>0.24648999999999999</v>
      </c>
      <c r="F38">
        <v>32.348999020000001</v>
      </c>
      <c r="G38">
        <v>0.56059998</v>
      </c>
      <c r="H38">
        <v>31.83799934</v>
      </c>
      <c r="J38" s="2">
        <f>TREND(Calibration!$A$2:$A$4,Calibration!$B$2:$B$4,C38)</f>
        <v>333.4628878807041</v>
      </c>
      <c r="K38" s="2">
        <f>TREND(Calibration!$A$2:$A$4,Calibration!$C$2:$C$4,E38)</f>
        <v>413.89248950152205</v>
      </c>
      <c r="L38" s="2">
        <f>TREND(Calibration!$A$2:$A$4,Calibration!$D$2:$D$4,G38)</f>
        <v>337.71655934807922</v>
      </c>
    </row>
    <row r="39" spans="1:12" x14ac:dyDescent="0.25">
      <c r="A39">
        <v>183875</v>
      </c>
      <c r="B39">
        <v>15.105999949999999</v>
      </c>
      <c r="C39">
        <v>0.30226999999999998</v>
      </c>
      <c r="D39">
        <v>35.756000520000001</v>
      </c>
      <c r="E39">
        <v>0.24648999999999999</v>
      </c>
      <c r="F39">
        <v>32.355998990000003</v>
      </c>
      <c r="G39">
        <v>0.56000000000000005</v>
      </c>
      <c r="H39">
        <v>31.822000500000001</v>
      </c>
      <c r="J39" s="2">
        <f>TREND(Calibration!$A$2:$A$4,Calibration!$B$2:$B$4,C39)</f>
        <v>348.07364791476994</v>
      </c>
      <c r="K39" s="2">
        <f>TREND(Calibration!$A$2:$A$4,Calibration!$C$2:$C$4,E39)</f>
        <v>413.89248950152205</v>
      </c>
      <c r="L39" s="2">
        <f>TREND(Calibration!$A$2:$A$4,Calibration!$D$2:$D$4,G39)</f>
        <v>337.34379823645202</v>
      </c>
    </row>
    <row r="40" spans="1:12" x14ac:dyDescent="0.25">
      <c r="A40">
        <v>188875</v>
      </c>
      <c r="B40">
        <v>15.2329998</v>
      </c>
      <c r="C40">
        <v>0.30541000000000001</v>
      </c>
      <c r="D40">
        <v>35.751998899999997</v>
      </c>
      <c r="E40">
        <v>0.24648999999999999</v>
      </c>
      <c r="F40">
        <v>32.33000183</v>
      </c>
      <c r="G40">
        <v>0.56430000000000002</v>
      </c>
      <c r="H40">
        <v>31.8409996</v>
      </c>
      <c r="J40" s="2">
        <f>TREND(Calibration!$A$2:$A$4,Calibration!$B$2:$B$4,C40)</f>
        <v>362.01826387433448</v>
      </c>
      <c r="K40" s="2">
        <f>TREND(Calibration!$A$2:$A$4,Calibration!$C$2:$C$4,E40)</f>
        <v>413.89248950152205</v>
      </c>
      <c r="L40" s="2">
        <f>TREND(Calibration!$A$2:$A$4,Calibration!$D$2:$D$4,G40)</f>
        <v>340.01534192123671</v>
      </c>
    </row>
    <row r="41" spans="1:12" x14ac:dyDescent="0.25">
      <c r="A41">
        <v>193875</v>
      </c>
      <c r="B41">
        <v>15.28800011</v>
      </c>
      <c r="C41">
        <v>0.30541000000000001</v>
      </c>
      <c r="D41">
        <v>35.758998869999999</v>
      </c>
      <c r="E41">
        <v>0.24648999999999999</v>
      </c>
      <c r="F41">
        <v>32.348999020000001</v>
      </c>
      <c r="G41">
        <v>0.56330000999999996</v>
      </c>
      <c r="H41">
        <v>31.792999269999999</v>
      </c>
      <c r="J41" s="2">
        <f>TREND(Calibration!$A$2:$A$4,Calibration!$B$2:$B$4,C41)</f>
        <v>362.01826387433448</v>
      </c>
      <c r="K41" s="2">
        <f>TREND(Calibration!$A$2:$A$4,Calibration!$C$2:$C$4,E41)</f>
        <v>413.89248950152205</v>
      </c>
      <c r="L41" s="2">
        <f>TREND(Calibration!$A$2:$A$4,Calibration!$D$2:$D$4,G41)</f>
        <v>339.39405890510926</v>
      </c>
    </row>
    <row r="42" spans="1:12" x14ac:dyDescent="0.25">
      <c r="A42">
        <v>198878</v>
      </c>
      <c r="B42">
        <v>15.291000370000001</v>
      </c>
      <c r="C42">
        <v>0.30195000999999999</v>
      </c>
      <c r="D42">
        <v>35.733001710000003</v>
      </c>
      <c r="E42">
        <v>0.24642998999999999</v>
      </c>
      <c r="F42">
        <v>32.377998349999999</v>
      </c>
      <c r="G42">
        <v>0.55889999999999995</v>
      </c>
      <c r="H42">
        <v>31.809000019999999</v>
      </c>
      <c r="J42" s="2">
        <f>TREND(Calibration!$A$2:$A$4,Calibration!$B$2:$B$4,C42)</f>
        <v>346.65258496543834</v>
      </c>
      <c r="K42" s="2">
        <f>TREND(Calibration!$A$2:$A$4,Calibration!$C$2:$C$4,E42)</f>
        <v>413.42990722679315</v>
      </c>
      <c r="L42" s="2">
        <f>TREND(Calibration!$A$2:$A$4,Calibration!$D$2:$D$4,G42)</f>
        <v>336.66038008453029</v>
      </c>
    </row>
    <row r="43" spans="1:12" x14ac:dyDescent="0.25">
      <c r="A43">
        <v>203880</v>
      </c>
      <c r="B43">
        <v>15.18799973</v>
      </c>
      <c r="C43">
        <v>0.30340999000000002</v>
      </c>
      <c r="D43">
        <v>35.758998869999999</v>
      </c>
      <c r="E43">
        <v>0.24676000000000001</v>
      </c>
      <c r="F43">
        <v>32.355998990000003</v>
      </c>
      <c r="G43">
        <v>0.55790001</v>
      </c>
      <c r="H43">
        <v>31.805999759999999</v>
      </c>
      <c r="J43" s="2">
        <f>TREND(Calibration!$A$2:$A$4,Calibration!$B$2:$B$4,C43)</f>
        <v>353.13629847137622</v>
      </c>
      <c r="K43" s="2">
        <f>TREND(Calibration!$A$2:$A$4,Calibration!$C$2:$C$4,E43)</f>
        <v>415.97376285890937</v>
      </c>
      <c r="L43" s="2">
        <f>TREND(Calibration!$A$2:$A$4,Calibration!$D$2:$D$4,G43)</f>
        <v>336.0390970684029</v>
      </c>
    </row>
    <row r="44" spans="1:12" x14ac:dyDescent="0.25">
      <c r="A44">
        <v>208878</v>
      </c>
      <c r="B44">
        <v>15.12300014</v>
      </c>
      <c r="C44">
        <v>0.30632999999999999</v>
      </c>
      <c r="D44">
        <v>35.743000029999997</v>
      </c>
      <c r="E44">
        <v>0.24681</v>
      </c>
      <c r="F44">
        <v>32.340000150000002</v>
      </c>
      <c r="G44">
        <v>0.55729996999999998</v>
      </c>
      <c r="H44">
        <v>31.812000269999999</v>
      </c>
      <c r="J44" s="2">
        <f>TREND(Calibration!$A$2:$A$4,Calibration!$B$2:$B$4,C44)</f>
        <v>366.10394753127684</v>
      </c>
      <c r="K44" s="2">
        <f>TREND(Calibration!$A$2:$A$4,Calibration!$C$2:$C$4,E44)</f>
        <v>416.35918385101809</v>
      </c>
      <c r="L44" s="2">
        <f>TREND(Calibration!$A$2:$A$4,Calibration!$D$2:$D$4,G44)</f>
        <v>335.66629867942191</v>
      </c>
    </row>
    <row r="45" spans="1:12" x14ac:dyDescent="0.25">
      <c r="A45">
        <v>213875</v>
      </c>
      <c r="B45">
        <v>15.05500031</v>
      </c>
      <c r="C45">
        <v>0.30399999</v>
      </c>
      <c r="D45">
        <v>35.740001679999999</v>
      </c>
      <c r="E45">
        <v>0.24681</v>
      </c>
      <c r="F45">
        <v>32.346000670000002</v>
      </c>
      <c r="G45">
        <v>0.56059998</v>
      </c>
      <c r="H45">
        <v>31.780000690000001</v>
      </c>
      <c r="J45" s="2">
        <f>TREND(Calibration!$A$2:$A$4,Calibration!$B$2:$B$4,C45)</f>
        <v>355.75646516441543</v>
      </c>
      <c r="K45" s="2">
        <f>TREND(Calibration!$A$2:$A$4,Calibration!$C$2:$C$4,E45)</f>
        <v>416.35918385101809</v>
      </c>
      <c r="L45" s="2">
        <f>TREND(Calibration!$A$2:$A$4,Calibration!$D$2:$D$4,G45)</f>
        <v>337.71655934807922</v>
      </c>
    </row>
    <row r="46" spans="1:12" x14ac:dyDescent="0.25">
      <c r="A46">
        <v>218883</v>
      </c>
      <c r="B46">
        <v>14.989999770000001</v>
      </c>
      <c r="C46">
        <v>0.30535001000000001</v>
      </c>
      <c r="D46">
        <v>35.7140007</v>
      </c>
      <c r="E46">
        <v>0.24687000000000001</v>
      </c>
      <c r="F46">
        <v>32.397998809999997</v>
      </c>
      <c r="G46">
        <v>0.56269997000000005</v>
      </c>
      <c r="H46">
        <v>31.79899979</v>
      </c>
      <c r="J46" s="2">
        <f>TREND(Calibration!$A$2:$A$4,Calibration!$B$2:$B$4,C46)</f>
        <v>361.75185065413871</v>
      </c>
      <c r="K46" s="2">
        <f>TREND(Calibration!$A$2:$A$4,Calibration!$C$2:$C$4,E46)</f>
        <v>416.82168904154878</v>
      </c>
      <c r="L46" s="2">
        <f>TREND(Calibration!$A$2:$A$4,Calibration!$D$2:$D$4,G46)</f>
        <v>339.02126051612834</v>
      </c>
    </row>
    <row r="47" spans="1:12" x14ac:dyDescent="0.25">
      <c r="A47">
        <v>223875</v>
      </c>
      <c r="B47">
        <v>15.00599957</v>
      </c>
      <c r="C47">
        <v>0.30162000999999999</v>
      </c>
      <c r="D47">
        <v>35.758998869999999</v>
      </c>
      <c r="E47">
        <v>0.24681</v>
      </c>
      <c r="F47">
        <v>32.333000179999999</v>
      </c>
      <c r="G47">
        <v>0.56110000999999998</v>
      </c>
      <c r="H47">
        <v>31.805999759999999</v>
      </c>
      <c r="J47" s="2">
        <f>TREND(Calibration!$A$2:$A$4,Calibration!$B$2:$B$4,C47)</f>
        <v>345.18706800153495</v>
      </c>
      <c r="K47" s="2">
        <f>TREND(Calibration!$A$2:$A$4,Calibration!$C$2:$C$4,E47)</f>
        <v>416.35918385101809</v>
      </c>
      <c r="L47" s="2">
        <f>TREND(Calibration!$A$2:$A$4,Calibration!$D$2:$D$4,G47)</f>
        <v>338.02722260126592</v>
      </c>
    </row>
    <row r="48" spans="1:12" x14ac:dyDescent="0.25">
      <c r="A48">
        <v>228979</v>
      </c>
      <c r="B48">
        <v>14.989999770000001</v>
      </c>
      <c r="C48">
        <v>0.30287001000000002</v>
      </c>
      <c r="D48">
        <v>35.762001040000001</v>
      </c>
      <c r="E48">
        <v>0.24676000000000001</v>
      </c>
      <c r="F48">
        <v>32.346000670000002</v>
      </c>
      <c r="G48">
        <v>0.55729996999999998</v>
      </c>
      <c r="H48">
        <v>31.7859993</v>
      </c>
      <c r="J48" s="2">
        <f>TREND(Calibration!$A$2:$A$4,Calibration!$B$2:$B$4,C48)</f>
        <v>350.73826862238093</v>
      </c>
      <c r="K48" s="2">
        <f>TREND(Calibration!$A$2:$A$4,Calibration!$C$2:$C$4,E48)</f>
        <v>415.97376285890937</v>
      </c>
      <c r="L48" s="2">
        <f>TREND(Calibration!$A$2:$A$4,Calibration!$D$2:$D$4,G48)</f>
        <v>335.66629867942191</v>
      </c>
    </row>
    <row r="49" spans="1:12" x14ac:dyDescent="0.25">
      <c r="A49">
        <v>233876</v>
      </c>
      <c r="B49">
        <v>15.00599957</v>
      </c>
      <c r="C49">
        <v>0.30432998999999999</v>
      </c>
      <c r="D49">
        <v>35.686000819999997</v>
      </c>
      <c r="E49">
        <v>0.24687000000000001</v>
      </c>
      <c r="F49">
        <v>32.3429985</v>
      </c>
      <c r="G49">
        <v>0.56220000999999997</v>
      </c>
      <c r="H49">
        <v>31.777000430000001</v>
      </c>
      <c r="J49" s="2">
        <f>TREND(Calibration!$A$2:$A$4,Calibration!$B$2:$B$4,C49)</f>
        <v>357.22198212831859</v>
      </c>
      <c r="K49" s="2">
        <f>TREND(Calibration!$A$2:$A$4,Calibration!$C$2:$C$4,E49)</f>
        <v>416.82168904154878</v>
      </c>
      <c r="L49" s="2">
        <f>TREND(Calibration!$A$2:$A$4,Calibration!$D$2:$D$4,G49)</f>
        <v>338.71064075318759</v>
      </c>
    </row>
    <row r="50" spans="1:12" x14ac:dyDescent="0.25">
      <c r="A50">
        <v>238875</v>
      </c>
      <c r="B50">
        <v>15.06400013</v>
      </c>
      <c r="C50">
        <v>0.30314001000000002</v>
      </c>
      <c r="D50">
        <v>35.721000670000002</v>
      </c>
      <c r="E50">
        <v>0.24642998999999999</v>
      </c>
      <c r="F50">
        <v>32.355998990000003</v>
      </c>
      <c r="G50">
        <v>0.56269997000000005</v>
      </c>
      <c r="H50">
        <v>31.79899979</v>
      </c>
      <c r="J50" s="2">
        <f>TREND(Calibration!$A$2:$A$4,Calibration!$B$2:$B$4,C50)</f>
        <v>351.93732795648361</v>
      </c>
      <c r="K50" s="2">
        <f>TREND(Calibration!$A$2:$A$4,Calibration!$C$2:$C$4,E50)</f>
        <v>413.42990722679315</v>
      </c>
      <c r="L50" s="2">
        <f>TREND(Calibration!$A$2:$A$4,Calibration!$D$2:$D$4,G50)</f>
        <v>339.02126051612834</v>
      </c>
    </row>
    <row r="51" spans="1:12" x14ac:dyDescent="0.25">
      <c r="A51">
        <v>243972</v>
      </c>
      <c r="B51">
        <v>15.135999679999999</v>
      </c>
      <c r="C51">
        <v>0.30568001</v>
      </c>
      <c r="D51">
        <v>35.743000029999997</v>
      </c>
      <c r="E51">
        <v>0.24648999999999999</v>
      </c>
      <c r="F51">
        <v>32.359001159999998</v>
      </c>
      <c r="G51">
        <v>0.55790001</v>
      </c>
      <c r="H51">
        <v>31.774000170000001</v>
      </c>
      <c r="J51" s="2">
        <f>TREND(Calibration!$A$2:$A$4,Calibration!$B$2:$B$4,C51)</f>
        <v>363.21736761804209</v>
      </c>
      <c r="K51" s="2">
        <f>TREND(Calibration!$A$2:$A$4,Calibration!$C$2:$C$4,E51)</f>
        <v>413.89248950152205</v>
      </c>
      <c r="L51" s="2">
        <f>TREND(Calibration!$A$2:$A$4,Calibration!$D$2:$D$4,G51)</f>
        <v>336.0390970684029</v>
      </c>
    </row>
    <row r="52" spans="1:12" x14ac:dyDescent="0.25">
      <c r="A52">
        <v>248876</v>
      </c>
      <c r="B52">
        <v>15.190999980000001</v>
      </c>
      <c r="C52">
        <v>0.30487001000000002</v>
      </c>
      <c r="D52">
        <v>35.723999020000001</v>
      </c>
      <c r="E52">
        <v>0.24681</v>
      </c>
      <c r="F52">
        <v>32.33000183</v>
      </c>
      <c r="G52">
        <v>0.56000000000000005</v>
      </c>
      <c r="H52">
        <v>31.815000529999999</v>
      </c>
      <c r="J52" s="2">
        <f>TREND(Calibration!$A$2:$A$4,Calibration!$B$2:$B$4,C52)</f>
        <v>359.62018961573403</v>
      </c>
      <c r="K52" s="2">
        <f>TREND(Calibration!$A$2:$A$4,Calibration!$C$2:$C$4,E52)</f>
        <v>416.35918385101809</v>
      </c>
      <c r="L52" s="2">
        <f>TREND(Calibration!$A$2:$A$4,Calibration!$D$2:$D$4,G52)</f>
        <v>337.34379823645202</v>
      </c>
    </row>
    <row r="53" spans="1:12" x14ac:dyDescent="0.25">
      <c r="A53">
        <v>253875</v>
      </c>
      <c r="B53">
        <v>15.194000239999999</v>
      </c>
      <c r="C53">
        <v>0.30779001</v>
      </c>
      <c r="D53">
        <v>35.721000670000002</v>
      </c>
      <c r="E53">
        <v>0.24687000000000001</v>
      </c>
      <c r="F53">
        <v>32.359001159999998</v>
      </c>
      <c r="G53">
        <v>0.55839998000000002</v>
      </c>
      <c r="H53">
        <v>31.79599953</v>
      </c>
      <c r="J53" s="2">
        <f>TREND(Calibration!$A$2:$A$4,Calibration!$B$2:$B$4,C53)</f>
        <v>372.58779426602973</v>
      </c>
      <c r="K53" s="2">
        <f>TREND(Calibration!$A$2:$A$4,Calibration!$C$2:$C$4,E53)</f>
        <v>416.82168904154878</v>
      </c>
      <c r="L53" s="2">
        <f>TREND(Calibration!$A$2:$A$4,Calibration!$D$2:$D$4,G53)</f>
        <v>336.34972304423587</v>
      </c>
    </row>
    <row r="54" spans="1:12" x14ac:dyDescent="0.25">
      <c r="A54">
        <v>258970</v>
      </c>
      <c r="B54">
        <v>15.13899994</v>
      </c>
      <c r="C54">
        <v>0.30210998999999999</v>
      </c>
      <c r="D54">
        <v>35.67599869</v>
      </c>
      <c r="E54">
        <v>0.24687000000000001</v>
      </c>
      <c r="F54">
        <v>32.41999817</v>
      </c>
      <c r="G54">
        <v>0.56540000000000001</v>
      </c>
      <c r="H54">
        <v>31.790000920000001</v>
      </c>
      <c r="J54" s="2">
        <f>TREND(Calibration!$A$2:$A$4,Calibration!$B$2:$B$4,C54)</f>
        <v>347.36304982569663</v>
      </c>
      <c r="K54" s="2">
        <f>TREND(Calibration!$A$2:$A$4,Calibration!$C$2:$C$4,E54)</f>
        <v>416.82168904154878</v>
      </c>
      <c r="L54" s="2">
        <f>TREND(Calibration!$A$2:$A$4,Calibration!$D$2:$D$4,G54)</f>
        <v>340.69876007315838</v>
      </c>
    </row>
    <row r="55" spans="1:12" x14ac:dyDescent="0.25">
      <c r="A55">
        <v>263875</v>
      </c>
      <c r="B55">
        <v>15.083999629999999</v>
      </c>
      <c r="C55">
        <v>0.30871000999999998</v>
      </c>
      <c r="D55">
        <v>35.740001679999999</v>
      </c>
      <c r="E55">
        <v>0.24671000000000001</v>
      </c>
      <c r="F55">
        <v>32.353000639999998</v>
      </c>
      <c r="G55">
        <v>0.56269997000000005</v>
      </c>
      <c r="H55">
        <v>31.792999269999999</v>
      </c>
      <c r="J55" s="2">
        <f>TREND(Calibration!$A$2:$A$4,Calibration!$B$2:$B$4,C55)</f>
        <v>376.6734779229721</v>
      </c>
      <c r="K55" s="2">
        <f>TREND(Calibration!$A$2:$A$4,Calibration!$C$2:$C$4,E55)</f>
        <v>415.58834186680065</v>
      </c>
      <c r="L55" s="2">
        <f>TREND(Calibration!$A$2:$A$4,Calibration!$D$2:$D$4,G55)</f>
        <v>339.02126051612834</v>
      </c>
    </row>
    <row r="56" spans="1:12" x14ac:dyDescent="0.25">
      <c r="A56">
        <v>268875</v>
      </c>
      <c r="B56">
        <v>15.04800034</v>
      </c>
      <c r="C56">
        <v>0.30968001000000001</v>
      </c>
      <c r="D56">
        <v>35.729999540000001</v>
      </c>
      <c r="E56">
        <v>0.24714000999999999</v>
      </c>
      <c r="F56">
        <v>32.355998990000003</v>
      </c>
      <c r="G56">
        <v>0.55839998000000002</v>
      </c>
      <c r="H56">
        <v>31.802999499999999</v>
      </c>
      <c r="J56" s="2">
        <f>TREND(Calibration!$A$2:$A$4,Calibration!$B$2:$B$4,C56)</f>
        <v>380.9812096047483</v>
      </c>
      <c r="K56" s="2">
        <f>TREND(Calibration!$A$2:$A$4,Calibration!$C$2:$C$4,E56)</f>
        <v>418.90303948313431</v>
      </c>
      <c r="L56" s="2">
        <f>TREND(Calibration!$A$2:$A$4,Calibration!$D$2:$D$4,G56)</f>
        <v>336.34972304423587</v>
      </c>
    </row>
    <row r="57" spans="1:12" x14ac:dyDescent="0.25">
      <c r="A57">
        <v>273875</v>
      </c>
      <c r="B57">
        <v>15.00300026</v>
      </c>
      <c r="C57">
        <v>0.30621999999999999</v>
      </c>
      <c r="D57">
        <v>35.716999049999998</v>
      </c>
      <c r="E57">
        <v>0.24718999999999999</v>
      </c>
      <c r="F57">
        <v>32.390998840000002</v>
      </c>
      <c r="G57">
        <v>0.56269997000000005</v>
      </c>
      <c r="H57">
        <v>31.792999269999999</v>
      </c>
      <c r="J57" s="2">
        <f>TREND(Calibration!$A$2:$A$4,Calibration!$B$2:$B$4,C57)</f>
        <v>365.61544187664231</v>
      </c>
      <c r="K57" s="2">
        <f>TREND(Calibration!$A$2:$A$4,Calibration!$C$2:$C$4,E57)</f>
        <v>419.28838339104459</v>
      </c>
      <c r="L57" s="2">
        <f>TREND(Calibration!$A$2:$A$4,Calibration!$D$2:$D$4,G57)</f>
        <v>339.02126051612834</v>
      </c>
    </row>
    <row r="58" spans="1:12" x14ac:dyDescent="0.25">
      <c r="A58">
        <v>278876</v>
      </c>
      <c r="B58">
        <v>14.963999749999999</v>
      </c>
      <c r="C58">
        <v>0.30746001000000001</v>
      </c>
      <c r="D58">
        <v>35.716999049999998</v>
      </c>
      <c r="E58">
        <v>0.24718999999999999</v>
      </c>
      <c r="F58">
        <v>32.365001679999999</v>
      </c>
      <c r="G58">
        <v>0.56160003000000003</v>
      </c>
      <c r="H58">
        <v>31.805999759999999</v>
      </c>
      <c r="J58" s="2">
        <f>TREND(Calibration!$A$2:$A$4,Calibration!$B$2:$B$4,C58)</f>
        <v>371.12227730212635</v>
      </c>
      <c r="K58" s="2">
        <f>TREND(Calibration!$A$2:$A$4,Calibration!$C$2:$C$4,E58)</f>
        <v>419.28838339104459</v>
      </c>
      <c r="L58" s="2">
        <f>TREND(Calibration!$A$2:$A$4,Calibration!$D$2:$D$4,G58)</f>
        <v>338.33787964156039</v>
      </c>
    </row>
    <row r="59" spans="1:12" x14ac:dyDescent="0.25">
      <c r="A59">
        <v>283875</v>
      </c>
      <c r="B59">
        <v>14.96700001</v>
      </c>
      <c r="C59">
        <v>0.30491998999999997</v>
      </c>
      <c r="D59">
        <v>35.716999049999998</v>
      </c>
      <c r="E59">
        <v>0.24707999999999999</v>
      </c>
      <c r="F59">
        <v>32.361999509999997</v>
      </c>
      <c r="G59">
        <v>0.56430000000000002</v>
      </c>
      <c r="H59">
        <v>31.805999759999999</v>
      </c>
      <c r="J59" s="2">
        <f>TREND(Calibration!$A$2:$A$4,Calibration!$B$2:$B$4,C59)</f>
        <v>359.8421488213578</v>
      </c>
      <c r="K59" s="2">
        <f>TREND(Calibration!$A$2:$A$4,Calibration!$C$2:$C$4,E59)</f>
        <v>418.44045720840541</v>
      </c>
      <c r="L59" s="2">
        <f>TREND(Calibration!$A$2:$A$4,Calibration!$D$2:$D$4,G59)</f>
        <v>340.01534192123671</v>
      </c>
    </row>
    <row r="60" spans="1:12" x14ac:dyDescent="0.25">
      <c r="A60">
        <v>288875</v>
      </c>
      <c r="B60">
        <v>15.03199959</v>
      </c>
      <c r="C60">
        <v>0.30303001000000002</v>
      </c>
      <c r="D60">
        <v>35.70500183</v>
      </c>
      <c r="E60">
        <v>0.24745998999999999</v>
      </c>
      <c r="F60">
        <v>32.397998809999997</v>
      </c>
      <c r="G60">
        <v>0.56540000000000001</v>
      </c>
      <c r="H60">
        <v>31.792999269999999</v>
      </c>
      <c r="J60" s="2">
        <f>TREND(Calibration!$A$2:$A$4,Calibration!$B$2:$B$4,C60)</f>
        <v>351.44882230184908</v>
      </c>
      <c r="K60" s="2">
        <f>TREND(Calibration!$A$2:$A$4,Calibration!$C$2:$C$4,E60)</f>
        <v>421.36957966423347</v>
      </c>
      <c r="L60" s="2">
        <f>TREND(Calibration!$A$2:$A$4,Calibration!$D$2:$D$4,G60)</f>
        <v>340.69876007315838</v>
      </c>
    </row>
    <row r="61" spans="1:12" x14ac:dyDescent="0.25">
      <c r="A61">
        <v>293875</v>
      </c>
      <c r="B61">
        <v>15.164999959999999</v>
      </c>
      <c r="C61">
        <v>0.30368000000000001</v>
      </c>
      <c r="D61">
        <v>35.70500183</v>
      </c>
      <c r="E61">
        <v>0.24740999999999999</v>
      </c>
      <c r="F61">
        <v>32.409999849999998</v>
      </c>
      <c r="G61">
        <v>0.56489997999999997</v>
      </c>
      <c r="H61">
        <v>31.822000500000001</v>
      </c>
      <c r="J61" s="2">
        <f>TREND(Calibration!$A$2:$A$4,Calibration!$B$2:$B$4,C61)</f>
        <v>354.33540221508383</v>
      </c>
      <c r="K61" s="2">
        <f>TREND(Calibration!$A$2:$A$4,Calibration!$C$2:$C$4,E61)</f>
        <v>420.98423575632296</v>
      </c>
      <c r="L61" s="2">
        <f>TREND(Calibration!$A$2:$A$4,Calibration!$D$2:$D$4,G61)</f>
        <v>340.38810303286391</v>
      </c>
    </row>
    <row r="62" spans="1:12" x14ac:dyDescent="0.25">
      <c r="A62">
        <v>298875</v>
      </c>
      <c r="B62">
        <v>15.25599957</v>
      </c>
      <c r="C62">
        <v>0.30426999999999998</v>
      </c>
      <c r="D62">
        <v>35.682998660000003</v>
      </c>
      <c r="E62">
        <v>0.24740999999999999</v>
      </c>
      <c r="F62">
        <v>32.41999817</v>
      </c>
      <c r="G62">
        <v>0.57239996999999998</v>
      </c>
      <c r="H62">
        <v>31.805999759999999</v>
      </c>
      <c r="J62" s="2">
        <f>TREND(Calibration!$A$2:$A$4,Calibration!$B$2:$B$4,C62)</f>
        <v>356.95556890812304</v>
      </c>
      <c r="K62" s="2">
        <f>TREND(Calibration!$A$2:$A$4,Calibration!$C$2:$C$4,E62)</f>
        <v>420.98423575632296</v>
      </c>
      <c r="L62" s="2">
        <f>TREND(Calibration!$A$2:$A$4,Calibration!$D$2:$D$4,G62)</f>
        <v>345.0477660376194</v>
      </c>
    </row>
    <row r="63" spans="1:12" x14ac:dyDescent="0.25">
      <c r="A63">
        <v>303881</v>
      </c>
      <c r="B63">
        <v>15.21700001</v>
      </c>
      <c r="C63">
        <v>0.30437999999999998</v>
      </c>
      <c r="D63">
        <v>35.716999049999998</v>
      </c>
      <c r="E63">
        <v>0.24740999999999999</v>
      </c>
      <c r="F63">
        <v>32.348999020000001</v>
      </c>
      <c r="G63">
        <v>0.56870001999999997</v>
      </c>
      <c r="H63">
        <v>31.777000430000001</v>
      </c>
      <c r="J63" s="2">
        <f>TREND(Calibration!$A$2:$A$4,Calibration!$B$2:$B$4,C63)</f>
        <v>357.44407456275735</v>
      </c>
      <c r="K63" s="2">
        <f>TREND(Calibration!$A$2:$A$4,Calibration!$C$2:$C$4,E63)</f>
        <v>420.98423575632296</v>
      </c>
      <c r="L63" s="2">
        <f>TREND(Calibration!$A$2:$A$4,Calibration!$D$2:$D$4,G63)</f>
        <v>342.74902695470792</v>
      </c>
    </row>
    <row r="64" spans="1:12" x14ac:dyDescent="0.25">
      <c r="A64">
        <v>308902</v>
      </c>
      <c r="B64">
        <v>15.20100021</v>
      </c>
      <c r="C64">
        <v>0.30583999000000001</v>
      </c>
      <c r="D64">
        <v>35.7140007</v>
      </c>
      <c r="E64">
        <v>0.24751999999999999</v>
      </c>
      <c r="F64">
        <v>32.414001460000001</v>
      </c>
      <c r="G64">
        <v>0.57950002</v>
      </c>
      <c r="H64">
        <v>31.792999269999999</v>
      </c>
      <c r="J64" s="2">
        <f>TREND(Calibration!$A$2:$A$4,Calibration!$B$2:$B$4,C64)</f>
        <v>363.92783247830039</v>
      </c>
      <c r="K64" s="2">
        <f>TREND(Calibration!$A$2:$A$4,Calibration!$C$2:$C$4,E64)</f>
        <v>421.83216193896237</v>
      </c>
      <c r="L64" s="2">
        <f>TREND(Calibration!$A$2:$A$4,Calibration!$D$2:$D$4,G64)</f>
        <v>349.4589506281207</v>
      </c>
    </row>
    <row r="65" spans="1:12" x14ac:dyDescent="0.25">
      <c r="A65">
        <v>313876</v>
      </c>
      <c r="B65">
        <v>15.164999959999999</v>
      </c>
      <c r="C65">
        <v>0.30179</v>
      </c>
      <c r="D65">
        <v>35.680999759999999</v>
      </c>
      <c r="E65">
        <v>0.24740999999999999</v>
      </c>
      <c r="F65">
        <v>32.405998230000002</v>
      </c>
      <c r="G65">
        <v>0.58050000999999996</v>
      </c>
      <c r="H65">
        <v>31.781999590000002</v>
      </c>
      <c r="J65" s="2">
        <f>TREND(Calibration!$A$2:$A$4,Calibration!$B$2:$B$4,C65)</f>
        <v>345.94198687636526</v>
      </c>
      <c r="K65" s="2">
        <f>TREND(Calibration!$A$2:$A$4,Calibration!$C$2:$C$4,E65)</f>
        <v>420.98423575632296</v>
      </c>
      <c r="L65" s="2">
        <f>TREND(Calibration!$A$2:$A$4,Calibration!$D$2:$D$4,G65)</f>
        <v>350.0802336442481</v>
      </c>
    </row>
    <row r="66" spans="1:12" x14ac:dyDescent="0.25">
      <c r="A66">
        <v>318875</v>
      </c>
      <c r="B66">
        <v>15.085000040000001</v>
      </c>
      <c r="C66">
        <v>0.30098000000000003</v>
      </c>
      <c r="D66">
        <v>35.668998719999998</v>
      </c>
      <c r="E66">
        <v>0.24740999999999999</v>
      </c>
      <c r="F66">
        <v>32.381999970000003</v>
      </c>
      <c r="G66">
        <v>0.57889997999999998</v>
      </c>
      <c r="H66">
        <v>31.754999160000001</v>
      </c>
      <c r="J66" s="2">
        <f>TREND(Calibration!$A$2:$A$4,Calibration!$B$2:$B$4,C66)</f>
        <v>342.34480887405721</v>
      </c>
      <c r="K66" s="2">
        <f>TREND(Calibration!$A$2:$A$4,Calibration!$C$2:$C$4,E66)</f>
        <v>420.98423575632296</v>
      </c>
      <c r="L66" s="2">
        <f>TREND(Calibration!$A$2:$A$4,Calibration!$D$2:$D$4,G66)</f>
        <v>349.08615223913972</v>
      </c>
    </row>
    <row r="67" spans="1:12" x14ac:dyDescent="0.25">
      <c r="A67">
        <v>323875</v>
      </c>
      <c r="B67">
        <v>15.09899998</v>
      </c>
      <c r="C67">
        <v>0.30243998999999999</v>
      </c>
      <c r="D67">
        <v>35.655998230000002</v>
      </c>
      <c r="E67">
        <v>0.24740999999999999</v>
      </c>
      <c r="F67">
        <v>32.374000549999998</v>
      </c>
      <c r="G67">
        <v>0.57679999000000004</v>
      </c>
      <c r="H67">
        <v>31.756000520000001</v>
      </c>
      <c r="J67" s="2">
        <f>TREND(Calibration!$A$2:$A$4,Calibration!$B$2:$B$4,C67)</f>
        <v>348.82856678960002</v>
      </c>
      <c r="K67" s="2">
        <f>TREND(Calibration!$A$2:$A$4,Calibration!$C$2:$C$4,E67)</f>
        <v>420.98423575632296</v>
      </c>
      <c r="L67" s="2">
        <f>TREND(Calibration!$A$2:$A$4,Calibration!$D$2:$D$4,G67)</f>
        <v>347.78145107109066</v>
      </c>
    </row>
    <row r="68" spans="1:12" x14ac:dyDescent="0.25">
      <c r="A68">
        <v>328971</v>
      </c>
      <c r="B68">
        <v>15.18599987</v>
      </c>
      <c r="C68">
        <v>0.30253999999999998</v>
      </c>
      <c r="D68">
        <v>35.706001280000002</v>
      </c>
      <c r="E68">
        <v>0.24745998999999999</v>
      </c>
      <c r="F68">
        <v>32.353000639999998</v>
      </c>
      <c r="G68">
        <v>0.57999997999999997</v>
      </c>
      <c r="H68">
        <v>31.731000900000002</v>
      </c>
      <c r="J68" s="2">
        <f>TREND(Calibration!$A$2:$A$4,Calibration!$B$2:$B$4,C68)</f>
        <v>349.27270724887239</v>
      </c>
      <c r="K68" s="2">
        <f>TREND(Calibration!$A$2:$A$4,Calibration!$C$2:$C$4,E68)</f>
        <v>421.36957966423347</v>
      </c>
      <c r="L68" s="2">
        <f>TREND(Calibration!$A$2:$A$4,Calibration!$D$2:$D$4,G68)</f>
        <v>349.76957039106139</v>
      </c>
    </row>
    <row r="69" spans="1:12" x14ac:dyDescent="0.25">
      <c r="A69">
        <v>333875</v>
      </c>
      <c r="B69">
        <v>15.277000429999999</v>
      </c>
      <c r="C69">
        <v>0.30379</v>
      </c>
      <c r="D69">
        <v>35.7179985</v>
      </c>
      <c r="E69">
        <v>0.24751999999999999</v>
      </c>
      <c r="F69">
        <v>32.362998959999999</v>
      </c>
      <c r="G69">
        <v>0.58109999000000001</v>
      </c>
      <c r="H69">
        <v>31.728000640000001</v>
      </c>
      <c r="J69" s="2">
        <f>TREND(Calibration!$A$2:$A$4,Calibration!$B$2:$B$4,C69)</f>
        <v>354.82390786971837</v>
      </c>
      <c r="K69" s="2">
        <f>TREND(Calibration!$A$2:$A$4,Calibration!$C$2:$C$4,E69)</f>
        <v>421.83216193896237</v>
      </c>
      <c r="L69" s="2">
        <f>TREND(Calibration!$A$2:$A$4,Calibration!$D$2:$D$4,G69)</f>
        <v>350.45299475587535</v>
      </c>
    </row>
    <row r="70" spans="1:12" x14ac:dyDescent="0.25">
      <c r="A70">
        <v>338875</v>
      </c>
      <c r="B70">
        <v>15.368000029999999</v>
      </c>
      <c r="C70">
        <v>0.30752000000000002</v>
      </c>
      <c r="D70">
        <v>35.687999730000001</v>
      </c>
      <c r="E70">
        <v>0.24740999999999999</v>
      </c>
      <c r="F70">
        <v>32.328998570000003</v>
      </c>
      <c r="G70">
        <v>0.58109999000000001</v>
      </c>
      <c r="H70">
        <v>31.73699951</v>
      </c>
      <c r="J70" s="2">
        <f>TREND(Calibration!$A$2:$A$4,Calibration!$B$2:$B$4,C70)</f>
        <v>371.38869052232212</v>
      </c>
      <c r="K70" s="2">
        <f>TREND(Calibration!$A$2:$A$4,Calibration!$C$2:$C$4,E70)</f>
        <v>420.98423575632296</v>
      </c>
      <c r="L70" s="2">
        <f>TREND(Calibration!$A$2:$A$4,Calibration!$D$2:$D$4,G70)</f>
        <v>350.45299475587535</v>
      </c>
    </row>
    <row r="71" spans="1:12" x14ac:dyDescent="0.25">
      <c r="A71">
        <v>343875</v>
      </c>
      <c r="B71">
        <v>15.43999958</v>
      </c>
      <c r="C71">
        <v>0.30594999</v>
      </c>
      <c r="D71">
        <v>35.692001339999997</v>
      </c>
      <c r="E71">
        <v>0.24740999999999999</v>
      </c>
      <c r="F71">
        <v>32.320999149999999</v>
      </c>
      <c r="G71">
        <v>0.58050000999999996</v>
      </c>
      <c r="H71">
        <v>31.72900009</v>
      </c>
      <c r="J71" s="2">
        <f>TREND(Calibration!$A$2:$A$4,Calibration!$B$2:$B$4,C71)</f>
        <v>364.4163381329347</v>
      </c>
      <c r="K71" s="2">
        <f>TREND(Calibration!$A$2:$A$4,Calibration!$C$2:$C$4,E71)</f>
        <v>420.98423575632296</v>
      </c>
      <c r="L71" s="2">
        <f>TREND(Calibration!$A$2:$A$4,Calibration!$D$2:$D$4,G71)</f>
        <v>350.0802336442481</v>
      </c>
    </row>
    <row r="72" spans="1:12" x14ac:dyDescent="0.25">
      <c r="A72">
        <v>348875</v>
      </c>
      <c r="B72">
        <v>15.45699978</v>
      </c>
      <c r="C72">
        <v>0.30275999999999997</v>
      </c>
      <c r="D72">
        <v>35.638999939999998</v>
      </c>
      <c r="E72">
        <v>0.24740999999999999</v>
      </c>
      <c r="F72">
        <v>32.311000819999997</v>
      </c>
      <c r="G72">
        <v>0.58319997999999995</v>
      </c>
      <c r="H72">
        <v>31.69199944</v>
      </c>
      <c r="J72" s="2">
        <f>TREND(Calibration!$A$2:$A$4,Calibration!$B$2:$B$4,C72)</f>
        <v>350.24971855814124</v>
      </c>
      <c r="K72" s="2">
        <f>TREND(Calibration!$A$2:$A$4,Calibration!$C$2:$C$4,E72)</f>
        <v>420.98423575632296</v>
      </c>
      <c r="L72" s="2">
        <f>TREND(Calibration!$A$2:$A$4,Calibration!$D$2:$D$4,G72)</f>
        <v>351.75769592392442</v>
      </c>
    </row>
    <row r="73" spans="1:12" x14ac:dyDescent="0.25">
      <c r="A73">
        <v>353875</v>
      </c>
      <c r="B73">
        <v>15.37899971</v>
      </c>
      <c r="C73">
        <v>0.30226999999999998</v>
      </c>
      <c r="D73">
        <v>35.63999939</v>
      </c>
      <c r="E73">
        <v>0.24735001000000001</v>
      </c>
      <c r="F73">
        <v>32.308998109999997</v>
      </c>
      <c r="G73">
        <v>0.59299999000000003</v>
      </c>
      <c r="H73">
        <v>31.700000760000002</v>
      </c>
      <c r="J73" s="2">
        <f>TREND(Calibration!$A$2:$A$4,Calibration!$B$2:$B$4,C73)</f>
        <v>348.07364791476994</v>
      </c>
      <c r="K73" s="2">
        <f>TREND(Calibration!$A$2:$A$4,Calibration!$C$2:$C$4,E73)</f>
        <v>420.52180764999116</v>
      </c>
      <c r="L73" s="2">
        <f>TREND(Calibration!$A$2:$A$4,Calibration!$D$2:$D$4,G73)</f>
        <v>357.84633658120981</v>
      </c>
    </row>
    <row r="74" spans="1:12" x14ac:dyDescent="0.25">
      <c r="A74">
        <v>358879</v>
      </c>
      <c r="B74">
        <v>15.324000359999999</v>
      </c>
      <c r="C74">
        <v>0.30270999999999998</v>
      </c>
      <c r="D74">
        <v>35.641998289999997</v>
      </c>
      <c r="E74">
        <v>0.24740999999999999</v>
      </c>
      <c r="F74">
        <v>32.368999479999999</v>
      </c>
      <c r="G74">
        <v>0.59890001999999998</v>
      </c>
      <c r="H74">
        <v>31.69199944</v>
      </c>
      <c r="J74" s="2">
        <f>TREND(Calibration!$A$2:$A$4,Calibration!$B$2:$B$4,C74)</f>
        <v>350.0276705333074</v>
      </c>
      <c r="K74" s="2">
        <f>TREND(Calibration!$A$2:$A$4,Calibration!$C$2:$C$4,E74)</f>
        <v>420.98423575632296</v>
      </c>
      <c r="L74" s="2">
        <f>TREND(Calibration!$A$2:$A$4,Calibration!$D$2:$D$4,G74)</f>
        <v>361.51196167110288</v>
      </c>
    </row>
    <row r="75" spans="1:12" x14ac:dyDescent="0.25">
      <c r="A75">
        <v>363875</v>
      </c>
      <c r="B75">
        <v>15.26299953</v>
      </c>
      <c r="C75">
        <v>0.30243998999999999</v>
      </c>
      <c r="D75">
        <v>35.640998840000002</v>
      </c>
      <c r="E75">
        <v>0.24745998999999999</v>
      </c>
      <c r="F75">
        <v>32.314998629999998</v>
      </c>
      <c r="G75">
        <v>0.60000001999999997</v>
      </c>
      <c r="H75">
        <v>31.694000240000001</v>
      </c>
      <c r="J75" s="2">
        <f>TREND(Calibration!$A$2:$A$4,Calibration!$B$2:$B$4,C75)</f>
        <v>348.82856678960002</v>
      </c>
      <c r="K75" s="2">
        <f>TREND(Calibration!$A$2:$A$4,Calibration!$C$2:$C$4,E75)</f>
        <v>421.36957966423347</v>
      </c>
      <c r="L75" s="2">
        <f>TREND(Calibration!$A$2:$A$4,Calibration!$D$2:$D$4,G75)</f>
        <v>362.19537982302455</v>
      </c>
    </row>
    <row r="76" spans="1:12" x14ac:dyDescent="0.25">
      <c r="A76">
        <v>368875</v>
      </c>
      <c r="B76">
        <v>15.22399998</v>
      </c>
      <c r="C76">
        <v>0.30118999000000002</v>
      </c>
      <c r="D76">
        <v>35.645000459999999</v>
      </c>
      <c r="E76">
        <v>0.24740999999999999</v>
      </c>
      <c r="F76">
        <v>32.353000639999998</v>
      </c>
      <c r="G76">
        <v>0.60479998999999995</v>
      </c>
      <c r="H76">
        <v>31.70400047</v>
      </c>
      <c r="J76" s="2">
        <f>TREND(Calibration!$A$2:$A$4,Calibration!$B$2:$B$4,C76)</f>
        <v>343.27736616875427</v>
      </c>
      <c r="K76" s="2">
        <f>TREND(Calibration!$A$2:$A$4,Calibration!$C$2:$C$4,E76)</f>
        <v>420.98423575632296</v>
      </c>
      <c r="L76" s="2">
        <f>TREND(Calibration!$A$2:$A$4,Calibration!$D$2:$D$4,G76)</f>
        <v>365.17754948364222</v>
      </c>
    </row>
    <row r="77" spans="1:12" x14ac:dyDescent="0.25">
      <c r="A77">
        <v>373875</v>
      </c>
      <c r="B77">
        <v>15.19499969</v>
      </c>
      <c r="C77">
        <v>0.30118999000000002</v>
      </c>
      <c r="D77">
        <v>35.626998899999997</v>
      </c>
      <c r="E77">
        <v>0.24735001000000001</v>
      </c>
      <c r="F77">
        <v>32.373001100000003</v>
      </c>
      <c r="G77">
        <v>0.60699999000000004</v>
      </c>
      <c r="H77">
        <v>31.716999049999998</v>
      </c>
      <c r="J77" s="2">
        <f>TREND(Calibration!$A$2:$A$4,Calibration!$B$2:$B$4,C77)</f>
        <v>343.27736616875427</v>
      </c>
      <c r="K77" s="2">
        <f>TREND(Calibration!$A$2:$A$4,Calibration!$C$2:$C$4,E77)</f>
        <v>420.52180764999116</v>
      </c>
      <c r="L77" s="2">
        <f>TREND(Calibration!$A$2:$A$4,Calibration!$D$2:$D$4,G77)</f>
        <v>366.54438578748562</v>
      </c>
    </row>
    <row r="78" spans="1:12" x14ac:dyDescent="0.25">
      <c r="A78">
        <v>378875</v>
      </c>
      <c r="B78">
        <v>15.24600029</v>
      </c>
      <c r="C78">
        <v>0.30605999</v>
      </c>
      <c r="D78">
        <v>35.594001769999998</v>
      </c>
      <c r="E78">
        <v>0.24740999999999999</v>
      </c>
      <c r="F78">
        <v>32.362998959999999</v>
      </c>
      <c r="G78">
        <v>0.61129999000000002</v>
      </c>
      <c r="H78">
        <v>31.690999980000001</v>
      </c>
      <c r="J78" s="2">
        <f>TREND(Calibration!$A$2:$A$4,Calibration!$B$2:$B$4,C78)</f>
        <v>364.90484378756923</v>
      </c>
      <c r="K78" s="2">
        <f>TREND(Calibration!$A$2:$A$4,Calibration!$C$2:$C$4,E78)</f>
        <v>420.98423575632296</v>
      </c>
      <c r="L78" s="2">
        <f>TREND(Calibration!$A$2:$A$4,Calibration!$D$2:$D$4,G78)</f>
        <v>369.21592947227032</v>
      </c>
    </row>
    <row r="79" spans="1:12" x14ac:dyDescent="0.25">
      <c r="A79">
        <v>383964</v>
      </c>
      <c r="B79">
        <v>15.255000109999999</v>
      </c>
      <c r="C79">
        <v>0.29934999000000001</v>
      </c>
      <c r="D79">
        <v>35.61000061</v>
      </c>
      <c r="E79">
        <v>0.24773000000000001</v>
      </c>
      <c r="F79">
        <v>32.305999759999999</v>
      </c>
      <c r="G79">
        <v>0.60540002999999998</v>
      </c>
      <c r="H79">
        <v>31.6590004</v>
      </c>
      <c r="J79" s="2">
        <f>TREND(Calibration!$A$2:$A$4,Calibration!$B$2:$B$4,C79)</f>
        <v>335.10599885486931</v>
      </c>
      <c r="K79" s="2">
        <f>TREND(Calibration!$A$2:$A$4,Calibration!$C$2:$C$4,E79)</f>
        <v>423.45093010581922</v>
      </c>
      <c r="L79" s="2">
        <f>TREND(Calibration!$A$2:$A$4,Calibration!$D$2:$D$4,G79)</f>
        <v>365.55034787262321</v>
      </c>
    </row>
    <row r="80" spans="1:12" x14ac:dyDescent="0.25">
      <c r="A80">
        <v>388875</v>
      </c>
      <c r="B80">
        <v>15.333000180000001</v>
      </c>
      <c r="C80">
        <v>0.29962</v>
      </c>
      <c r="D80">
        <v>35.604999540000001</v>
      </c>
      <c r="E80">
        <v>0.24767998999999999</v>
      </c>
      <c r="F80">
        <v>32.332000729999997</v>
      </c>
      <c r="G80">
        <v>0.61290001999999999</v>
      </c>
      <c r="H80">
        <v>31.658000950000002</v>
      </c>
      <c r="J80" s="2">
        <f>TREND(Calibration!$A$2:$A$4,Calibration!$B$2:$B$4,C80)</f>
        <v>336.30510259857692</v>
      </c>
      <c r="K80" s="2">
        <f>TREND(Calibration!$A$2:$A$4,Calibration!$C$2:$C$4,E80)</f>
        <v>423.06543202951184</v>
      </c>
      <c r="L80" s="2">
        <f>TREND(Calibration!$A$2:$A$4,Calibration!$D$2:$D$4,G80)</f>
        <v>370.21001087737869</v>
      </c>
    </row>
    <row r="81" spans="1:12" x14ac:dyDescent="0.25">
      <c r="A81">
        <v>393875</v>
      </c>
      <c r="B81">
        <v>15.36699963</v>
      </c>
      <c r="C81">
        <v>0.29994999999999999</v>
      </c>
      <c r="D81">
        <v>35.5929985</v>
      </c>
      <c r="E81">
        <v>0.24740999999999999</v>
      </c>
      <c r="F81">
        <v>32.374000549999998</v>
      </c>
      <c r="G81">
        <v>0.61830001999999995</v>
      </c>
      <c r="H81">
        <v>31.684000019999999</v>
      </c>
      <c r="J81" s="2">
        <f>TREND(Calibration!$A$2:$A$4,Calibration!$B$2:$B$4,C81)</f>
        <v>337.77061956248031</v>
      </c>
      <c r="K81" s="2">
        <f>TREND(Calibration!$A$2:$A$4,Calibration!$C$2:$C$4,E81)</f>
        <v>420.98423575632296</v>
      </c>
      <c r="L81" s="2">
        <f>TREND(Calibration!$A$2:$A$4,Calibration!$D$2:$D$4,G81)</f>
        <v>373.564972714085</v>
      </c>
    </row>
    <row r="82" spans="1:12" x14ac:dyDescent="0.25">
      <c r="A82">
        <v>398875</v>
      </c>
      <c r="B82">
        <v>15.255000109999999</v>
      </c>
      <c r="C82">
        <v>0.30217000999999999</v>
      </c>
      <c r="D82">
        <v>35.581001280000002</v>
      </c>
      <c r="E82">
        <v>0.24773000000000001</v>
      </c>
      <c r="F82">
        <v>32.287998199999997</v>
      </c>
      <c r="G82">
        <v>0.61940002000000005</v>
      </c>
      <c r="H82">
        <v>31.663999560000001</v>
      </c>
      <c r="J82" s="2">
        <f>TREND(Calibration!$A$2:$A$4,Calibration!$B$2:$B$4,C82)</f>
        <v>347.62959627470718</v>
      </c>
      <c r="K82" s="2">
        <f>TREND(Calibration!$A$2:$A$4,Calibration!$C$2:$C$4,E82)</f>
        <v>423.45093010581922</v>
      </c>
      <c r="L82" s="2">
        <f>TREND(Calibration!$A$2:$A$4,Calibration!$D$2:$D$4,G82)</f>
        <v>374.24839086600673</v>
      </c>
    </row>
    <row r="83" spans="1:12" x14ac:dyDescent="0.25">
      <c r="A83">
        <v>403875</v>
      </c>
      <c r="B83">
        <v>15.196999549999999</v>
      </c>
      <c r="C83">
        <v>0.30373000999999999</v>
      </c>
      <c r="D83">
        <v>35.597000119999997</v>
      </c>
      <c r="E83">
        <v>0.24778998999999999</v>
      </c>
      <c r="F83">
        <v>32.348999020000001</v>
      </c>
      <c r="G83">
        <v>0.62050002999999998</v>
      </c>
      <c r="H83">
        <v>31.6609993</v>
      </c>
      <c r="J83" s="2">
        <f>TREND(Calibration!$A$2:$A$4,Calibration!$B$2:$B$4,C83)</f>
        <v>354.5574946495226</v>
      </c>
      <c r="K83" s="2">
        <f>TREND(Calibration!$A$2:$A$4,Calibration!$C$2:$C$4,E83)</f>
        <v>423.91335821215102</v>
      </c>
      <c r="L83" s="2">
        <f>TREND(Calibration!$A$2:$A$4,Calibration!$D$2:$D$4,G83)</f>
        <v>374.93181523082069</v>
      </c>
    </row>
    <row r="84" spans="1:12" x14ac:dyDescent="0.25">
      <c r="A84">
        <v>408882</v>
      </c>
      <c r="B84">
        <v>15.11600018</v>
      </c>
      <c r="C84">
        <v>0.30226999999999998</v>
      </c>
      <c r="D84">
        <v>35.584999080000003</v>
      </c>
      <c r="E84">
        <v>0.24778998999999999</v>
      </c>
      <c r="F84">
        <v>32.332000729999997</v>
      </c>
      <c r="G84">
        <v>0.61830001999999995</v>
      </c>
      <c r="H84">
        <v>31.659999849999998</v>
      </c>
      <c r="J84" s="2">
        <f>TREND(Calibration!$A$2:$A$4,Calibration!$B$2:$B$4,C84)</f>
        <v>348.07364791476994</v>
      </c>
      <c r="K84" s="2">
        <f>TREND(Calibration!$A$2:$A$4,Calibration!$C$2:$C$4,E84)</f>
        <v>423.91335821215102</v>
      </c>
      <c r="L84" s="2">
        <f>TREND(Calibration!$A$2:$A$4,Calibration!$D$2:$D$4,G84)</f>
        <v>373.564972714085</v>
      </c>
    </row>
    <row r="85" spans="1:12" x14ac:dyDescent="0.25">
      <c r="A85">
        <v>413877</v>
      </c>
      <c r="B85">
        <v>15.11900043</v>
      </c>
      <c r="C85">
        <v>0.30335000000000001</v>
      </c>
      <c r="D85">
        <v>35.587001800000003</v>
      </c>
      <c r="E85">
        <v>0.24806</v>
      </c>
      <c r="F85">
        <v>32.335998539999999</v>
      </c>
      <c r="G85">
        <v>0.62910001999999998</v>
      </c>
      <c r="H85">
        <v>31.642000199999998</v>
      </c>
      <c r="J85" s="2">
        <f>TREND(Calibration!$A$2:$A$4,Calibration!$B$2:$B$4,C85)</f>
        <v>352.86988525118068</v>
      </c>
      <c r="K85" s="2">
        <f>TREND(Calibration!$A$2:$A$4,Calibration!$C$2:$C$4,E85)</f>
        <v>425.99470865373678</v>
      </c>
      <c r="L85" s="2">
        <f>TREND(Calibration!$A$2:$A$4,Calibration!$D$2:$D$4,G85)</f>
        <v>380.27489638749779</v>
      </c>
    </row>
    <row r="86" spans="1:12" x14ac:dyDescent="0.25">
      <c r="A86">
        <v>418875</v>
      </c>
      <c r="B86">
        <v>15.053999900000001</v>
      </c>
      <c r="C86">
        <v>0.30307999000000002</v>
      </c>
      <c r="D86">
        <v>35.587001800000003</v>
      </c>
      <c r="E86">
        <v>0.24811</v>
      </c>
      <c r="F86">
        <v>32.3390007</v>
      </c>
      <c r="G86">
        <v>0.62540001000000001</v>
      </c>
      <c r="H86">
        <v>31.618999479999999</v>
      </c>
      <c r="J86" s="2">
        <f>TREND(Calibration!$A$2:$A$4,Calibration!$B$2:$B$4,C86)</f>
        <v>351.67078150747307</v>
      </c>
      <c r="K86" s="2">
        <f>TREND(Calibration!$A$2:$A$4,Calibration!$C$2:$C$4,E86)</f>
        <v>426.3801296458455</v>
      </c>
      <c r="L86" s="2">
        <f>TREND(Calibration!$A$2:$A$4,Calibration!$D$2:$D$4,G86)</f>
        <v>377.97612002723264</v>
      </c>
    </row>
    <row r="87" spans="1:12" x14ac:dyDescent="0.25">
      <c r="A87">
        <v>423875</v>
      </c>
      <c r="B87">
        <v>15.06299973</v>
      </c>
      <c r="C87">
        <v>0.30237999999999998</v>
      </c>
      <c r="D87">
        <v>35.604999540000001</v>
      </c>
      <c r="E87">
        <v>0.24843000000000001</v>
      </c>
      <c r="F87">
        <v>32.340999600000004</v>
      </c>
      <c r="G87">
        <v>0.62910001999999998</v>
      </c>
      <c r="H87">
        <v>31.601999280000001</v>
      </c>
      <c r="J87" s="2">
        <f>TREND(Calibration!$A$2:$A$4,Calibration!$B$2:$B$4,C87)</f>
        <v>348.56215356940424</v>
      </c>
      <c r="K87" s="2">
        <f>TREND(Calibration!$A$2:$A$4,Calibration!$C$2:$C$4,E87)</f>
        <v>428.84682399534177</v>
      </c>
      <c r="L87" s="2">
        <f>TREND(Calibration!$A$2:$A$4,Calibration!$D$2:$D$4,G87)</f>
        <v>380.27489638749779</v>
      </c>
    </row>
    <row r="88" spans="1:12" x14ac:dyDescent="0.25">
      <c r="A88">
        <v>428875</v>
      </c>
      <c r="B88">
        <v>15.1079998</v>
      </c>
      <c r="C88">
        <v>0.30384000999999999</v>
      </c>
      <c r="D88">
        <v>35.59500122</v>
      </c>
      <c r="E88">
        <v>0.24843000000000001</v>
      </c>
      <c r="F88">
        <v>32.277000430000001</v>
      </c>
      <c r="G88">
        <v>0.62910001999999998</v>
      </c>
      <c r="H88">
        <v>31.604999540000001</v>
      </c>
      <c r="J88" s="2">
        <f>TREND(Calibration!$A$2:$A$4,Calibration!$B$2:$B$4,C88)</f>
        <v>355.04600030415713</v>
      </c>
      <c r="K88" s="2">
        <f>TREND(Calibration!$A$2:$A$4,Calibration!$C$2:$C$4,E88)</f>
        <v>428.84682399534177</v>
      </c>
      <c r="L88" s="2">
        <f>TREND(Calibration!$A$2:$A$4,Calibration!$D$2:$D$4,G88)</f>
        <v>380.27489638749779</v>
      </c>
    </row>
    <row r="89" spans="1:12" x14ac:dyDescent="0.25">
      <c r="A89">
        <v>433875</v>
      </c>
      <c r="B89">
        <v>15.178999900000001</v>
      </c>
      <c r="C89">
        <v>0.30541000000000001</v>
      </c>
      <c r="D89">
        <v>35.554000850000001</v>
      </c>
      <c r="E89">
        <v>0.24838001000000001</v>
      </c>
      <c r="F89">
        <v>32.261001589999999</v>
      </c>
      <c r="G89">
        <v>0.63290000000000002</v>
      </c>
      <c r="H89">
        <v>31.599000929999999</v>
      </c>
      <c r="J89" s="2">
        <f>TREND(Calibration!$A$2:$A$4,Calibration!$B$2:$B$4,C89)</f>
        <v>362.01826387433448</v>
      </c>
      <c r="K89" s="2">
        <f>TREND(Calibration!$A$2:$A$4,Calibration!$C$2:$C$4,E89)</f>
        <v>428.46148008743126</v>
      </c>
      <c r="L89" s="2">
        <f>TREND(Calibration!$A$2:$A$4,Calibration!$D$2:$D$4,G89)</f>
        <v>382.63578303198813</v>
      </c>
    </row>
    <row r="90" spans="1:12" x14ac:dyDescent="0.25">
      <c r="A90">
        <v>438875</v>
      </c>
      <c r="B90">
        <v>15.27000046</v>
      </c>
      <c r="C90">
        <v>0.30351999000000002</v>
      </c>
      <c r="D90">
        <v>35.585998539999999</v>
      </c>
      <c r="E90">
        <v>0.248</v>
      </c>
      <c r="F90">
        <v>32.273998259999999</v>
      </c>
      <c r="G90">
        <v>0.63620001000000004</v>
      </c>
      <c r="H90">
        <v>31.594999309999999</v>
      </c>
      <c r="J90" s="2">
        <f>TREND(Calibration!$A$2:$A$4,Calibration!$B$2:$B$4,C90)</f>
        <v>353.62480412601076</v>
      </c>
      <c r="K90" s="2">
        <f>TREND(Calibration!$A$2:$A$4,Calibration!$C$2:$C$4,E90)</f>
        <v>425.53220346320632</v>
      </c>
      <c r="L90" s="2">
        <f>TREND(Calibration!$A$2:$A$4,Calibration!$D$2:$D$4,G90)</f>
        <v>384.68604370064543</v>
      </c>
    </row>
    <row r="91" spans="1:12" x14ac:dyDescent="0.25">
      <c r="A91">
        <v>443875</v>
      </c>
      <c r="B91">
        <v>15.31200027</v>
      </c>
      <c r="C91">
        <v>0.30448999999999998</v>
      </c>
      <c r="D91">
        <v>35.604999540000001</v>
      </c>
      <c r="E91">
        <v>0.24806</v>
      </c>
      <c r="F91">
        <v>32.292999270000003</v>
      </c>
      <c r="G91">
        <v>0.63940001000000002</v>
      </c>
      <c r="H91">
        <v>31.591999049999998</v>
      </c>
      <c r="J91" s="2">
        <f>TREND(Calibration!$A$2:$A$4,Calibration!$B$2:$B$4,C91)</f>
        <v>357.93258021739189</v>
      </c>
      <c r="K91" s="2">
        <f>TREND(Calibration!$A$2:$A$4,Calibration!$C$2:$C$4,E91)</f>
        <v>425.99470865373678</v>
      </c>
      <c r="L91" s="2">
        <f>TREND(Calibration!$A$2:$A$4,Calibration!$D$2:$D$4,G91)</f>
        <v>386.67416923350845</v>
      </c>
    </row>
    <row r="92" spans="1:12" x14ac:dyDescent="0.25">
      <c r="A92">
        <v>448964</v>
      </c>
      <c r="B92">
        <v>15.303000450000001</v>
      </c>
      <c r="C92">
        <v>0.30281001000000002</v>
      </c>
      <c r="D92">
        <v>35.534999849999998</v>
      </c>
      <c r="E92">
        <v>0.24806</v>
      </c>
      <c r="F92">
        <v>32.338001249999998</v>
      </c>
      <c r="G92">
        <v>0.65240001999999997</v>
      </c>
      <c r="H92">
        <v>31.614999770000001</v>
      </c>
      <c r="J92" s="2">
        <f>TREND(Calibration!$A$2:$A$4,Calibration!$B$2:$B$4,C92)</f>
        <v>350.47181099258023</v>
      </c>
      <c r="K92" s="2">
        <f>TREND(Calibration!$A$2:$A$4,Calibration!$C$2:$C$4,E92)</f>
        <v>425.99470865373678</v>
      </c>
      <c r="L92" s="2">
        <f>TREND(Calibration!$A$2:$A$4,Calibration!$D$2:$D$4,G92)</f>
        <v>394.75093542365681</v>
      </c>
    </row>
    <row r="93" spans="1:12" x14ac:dyDescent="0.25">
      <c r="A93">
        <v>453876</v>
      </c>
      <c r="B93">
        <v>15.24699974</v>
      </c>
      <c r="C93">
        <v>0.29015999999999997</v>
      </c>
      <c r="D93">
        <v>35.573001859999998</v>
      </c>
      <c r="E93">
        <v>0.248</v>
      </c>
      <c r="F93">
        <v>32.290000919999997</v>
      </c>
      <c r="G93">
        <v>0.65450001000000002</v>
      </c>
      <c r="H93">
        <v>31.599000929999999</v>
      </c>
      <c r="J93" s="2">
        <f>TREND(Calibration!$A$2:$A$4,Calibration!$B$2:$B$4,C93)</f>
        <v>294.29361630001631</v>
      </c>
      <c r="K93" s="2">
        <f>TREND(Calibration!$A$2:$A$4,Calibration!$C$2:$C$4,E93)</f>
        <v>425.53220346320632</v>
      </c>
      <c r="L93" s="2">
        <f>TREND(Calibration!$A$2:$A$4,Calibration!$D$2:$D$4,G93)</f>
        <v>396.05563659170588</v>
      </c>
    </row>
    <row r="94" spans="1:12" x14ac:dyDescent="0.25">
      <c r="A94">
        <v>458875</v>
      </c>
      <c r="B94">
        <v>15.204999920000001</v>
      </c>
      <c r="C94">
        <v>0.30092001000000002</v>
      </c>
      <c r="D94">
        <v>35.5890007</v>
      </c>
      <c r="E94">
        <v>0.24838001000000001</v>
      </c>
      <c r="F94">
        <v>32.27099991</v>
      </c>
      <c r="G94">
        <v>0.65829998000000001</v>
      </c>
      <c r="H94">
        <v>31.607999800000002</v>
      </c>
      <c r="J94" s="2">
        <f>TREND(Calibration!$A$2:$A$4,Calibration!$B$2:$B$4,C94)</f>
        <v>342.07839565386166</v>
      </c>
      <c r="K94" s="2">
        <f>TREND(Calibration!$A$2:$A$4,Calibration!$C$2:$C$4,E94)</f>
        <v>428.46148008743126</v>
      </c>
      <c r="L94" s="2">
        <f>TREND(Calibration!$A$2:$A$4,Calibration!$D$2:$D$4,G94)</f>
        <v>398.41651702330387</v>
      </c>
    </row>
    <row r="95" spans="1:12" x14ac:dyDescent="0.25">
      <c r="A95">
        <v>464063</v>
      </c>
      <c r="B95">
        <v>15.21800041</v>
      </c>
      <c r="C95">
        <v>0.30092001000000002</v>
      </c>
      <c r="D95">
        <v>35.54499817</v>
      </c>
      <c r="E95">
        <v>0.24833</v>
      </c>
      <c r="F95">
        <v>32.35400009</v>
      </c>
      <c r="G95">
        <v>0.66750001999999997</v>
      </c>
      <c r="H95">
        <v>31.621000290000001</v>
      </c>
      <c r="J95" s="2">
        <f>TREND(Calibration!$A$2:$A$4,Calibration!$B$2:$B$4,C95)</f>
        <v>342.07839565386166</v>
      </c>
      <c r="K95" s="2">
        <f>TREND(Calibration!$A$2:$A$4,Calibration!$C$2:$C$4,E95)</f>
        <v>428.0759820111241</v>
      </c>
      <c r="L95" s="2">
        <f>TREND(Calibration!$A$2:$A$4,Calibration!$D$2:$D$4,G95)</f>
        <v>404.13240278185424</v>
      </c>
    </row>
    <row r="96" spans="1:12" x14ac:dyDescent="0.25">
      <c r="A96">
        <v>468878</v>
      </c>
      <c r="B96">
        <v>15.21500015</v>
      </c>
      <c r="C96">
        <v>0.30676001000000003</v>
      </c>
      <c r="D96">
        <v>35.556999210000001</v>
      </c>
      <c r="E96">
        <v>0.24849001000000001</v>
      </c>
      <c r="F96">
        <v>32.305999759999999</v>
      </c>
      <c r="G96">
        <v>0.66369997999999997</v>
      </c>
      <c r="H96">
        <v>31.611000059999999</v>
      </c>
      <c r="J96" s="2">
        <f>TREND(Calibration!$A$2:$A$4,Calibration!$B$2:$B$4,C96)</f>
        <v>368.01360495445283</v>
      </c>
      <c r="K96" s="2">
        <f>TREND(Calibration!$A$2:$A$4,Calibration!$C$2:$C$4,E96)</f>
        <v>429.30940627007067</v>
      </c>
      <c r="L96" s="2">
        <f>TREND(Calibration!$A$2:$A$4,Calibration!$D$2:$D$4,G96)</f>
        <v>401.77147886001023</v>
      </c>
    </row>
    <row r="97" spans="1:12" x14ac:dyDescent="0.25">
      <c r="A97">
        <v>473875</v>
      </c>
      <c r="B97">
        <v>15.251000400000001</v>
      </c>
      <c r="C97">
        <v>0.30379</v>
      </c>
      <c r="D97">
        <v>35.567001339999997</v>
      </c>
      <c r="E97">
        <v>0.24838001000000001</v>
      </c>
      <c r="F97">
        <v>32.266998289999997</v>
      </c>
      <c r="G97">
        <v>0.66860001999999996</v>
      </c>
      <c r="H97">
        <v>31.599000929999999</v>
      </c>
      <c r="J97" s="2">
        <f>TREND(Calibration!$A$2:$A$4,Calibration!$B$2:$B$4,C97)</f>
        <v>354.82390786971837</v>
      </c>
      <c r="K97" s="2">
        <f>TREND(Calibration!$A$2:$A$4,Calibration!$C$2:$C$4,E97)</f>
        <v>428.46148008743126</v>
      </c>
      <c r="L97" s="2">
        <f>TREND(Calibration!$A$2:$A$4,Calibration!$D$2:$D$4,G97)</f>
        <v>404.81582093377591</v>
      </c>
    </row>
    <row r="98" spans="1:12" x14ac:dyDescent="0.25">
      <c r="A98">
        <v>478875</v>
      </c>
      <c r="B98">
        <v>15.2670002</v>
      </c>
      <c r="C98">
        <v>0.30287001000000002</v>
      </c>
      <c r="D98">
        <v>35.541000369999999</v>
      </c>
      <c r="E98">
        <v>0.24843000000000001</v>
      </c>
      <c r="F98">
        <v>32.286998750000002</v>
      </c>
      <c r="G98">
        <v>0.67400002000000003</v>
      </c>
      <c r="H98">
        <v>31.594999309999999</v>
      </c>
      <c r="J98" s="2">
        <f>TREND(Calibration!$A$2:$A$4,Calibration!$B$2:$B$4,C98)</f>
        <v>350.73826862238093</v>
      </c>
      <c r="K98" s="2">
        <f>TREND(Calibration!$A$2:$A$4,Calibration!$C$2:$C$4,E98)</f>
        <v>428.84682399534177</v>
      </c>
      <c r="L98" s="2">
        <f>TREND(Calibration!$A$2:$A$4,Calibration!$D$2:$D$4,G98)</f>
        <v>408.17078277048233</v>
      </c>
    </row>
    <row r="99" spans="1:12" x14ac:dyDescent="0.25">
      <c r="A99">
        <v>483875</v>
      </c>
      <c r="B99">
        <v>15.28299999</v>
      </c>
      <c r="C99">
        <v>0.30217000999999999</v>
      </c>
      <c r="D99">
        <v>35.560001370000002</v>
      </c>
      <c r="E99">
        <v>0.24833</v>
      </c>
      <c r="F99">
        <v>32.298999790000003</v>
      </c>
      <c r="G99">
        <v>0.67290002000000004</v>
      </c>
      <c r="H99">
        <v>31.607999800000002</v>
      </c>
      <c r="J99" s="2">
        <f>TREND(Calibration!$A$2:$A$4,Calibration!$B$2:$B$4,C99)</f>
        <v>347.62959627470718</v>
      </c>
      <c r="K99" s="2">
        <f>TREND(Calibration!$A$2:$A$4,Calibration!$C$2:$C$4,E99)</f>
        <v>428.0759820111241</v>
      </c>
      <c r="L99" s="2">
        <f>TREND(Calibration!$A$2:$A$4,Calibration!$D$2:$D$4,G99)</f>
        <v>407.48736461856066</v>
      </c>
    </row>
    <row r="100" spans="1:12" x14ac:dyDescent="0.25">
      <c r="A100">
        <v>488875</v>
      </c>
      <c r="B100">
        <v>15.208999629999999</v>
      </c>
      <c r="C100">
        <v>0.30648999999999998</v>
      </c>
      <c r="D100">
        <v>35.548000340000002</v>
      </c>
      <c r="E100">
        <v>0.24843000000000001</v>
      </c>
      <c r="F100">
        <v>32.298999790000003</v>
      </c>
      <c r="G100">
        <v>0.67449999000000005</v>
      </c>
      <c r="H100">
        <v>31.582000730000001</v>
      </c>
      <c r="J100" s="2">
        <f>TREND(Calibration!$A$2:$A$4,Calibration!$B$2:$B$4,C100)</f>
        <v>366.81450121074499</v>
      </c>
      <c r="K100" s="2">
        <f>TREND(Calibration!$A$2:$A$4,Calibration!$C$2:$C$4,E100)</f>
        <v>428.84682399534177</v>
      </c>
      <c r="L100" s="2">
        <f>TREND(Calibration!$A$2:$A$4,Calibration!$D$2:$D$4,G100)</f>
        <v>408.48140874631531</v>
      </c>
    </row>
    <row r="101" spans="1:12" x14ac:dyDescent="0.25">
      <c r="A101">
        <v>493970</v>
      </c>
      <c r="B101">
        <v>15.18299961</v>
      </c>
      <c r="C101">
        <v>0.30698001000000003</v>
      </c>
      <c r="D101">
        <v>35.54499817</v>
      </c>
      <c r="E101">
        <v>0.24871001000000001</v>
      </c>
      <c r="F101">
        <v>32.298999790000003</v>
      </c>
      <c r="G101">
        <v>0.67449999000000005</v>
      </c>
      <c r="H101">
        <v>31.604999540000001</v>
      </c>
      <c r="J101" s="2">
        <f>TREND(Calibration!$A$2:$A$4,Calibration!$B$2:$B$4,C101)</f>
        <v>368.99061626372168</v>
      </c>
      <c r="K101" s="2">
        <f>TREND(Calibration!$A$2:$A$4,Calibration!$C$2:$C$4,E101)</f>
        <v>431.00525863534904</v>
      </c>
      <c r="L101" s="2">
        <f>TREND(Calibration!$A$2:$A$4,Calibration!$D$2:$D$4,G101)</f>
        <v>408.48140874631531</v>
      </c>
    </row>
    <row r="102" spans="1:12" x14ac:dyDescent="0.25">
      <c r="A102">
        <v>498876</v>
      </c>
      <c r="B102">
        <v>15.16300011</v>
      </c>
      <c r="C102">
        <v>0.30226999999999998</v>
      </c>
      <c r="D102">
        <v>35.554000850000001</v>
      </c>
      <c r="E102">
        <v>0.24876000000000001</v>
      </c>
      <c r="F102">
        <v>32.35400009</v>
      </c>
      <c r="G102">
        <v>0.67940003000000004</v>
      </c>
      <c r="H102">
        <v>31.594999309999999</v>
      </c>
      <c r="J102" s="2">
        <f>TREND(Calibration!$A$2:$A$4,Calibration!$B$2:$B$4,C102)</f>
        <v>348.07364791476994</v>
      </c>
      <c r="K102" s="2">
        <f>TREND(Calibration!$A$2:$A$4,Calibration!$C$2:$C$4,E102)</f>
        <v>431.39060254325932</v>
      </c>
      <c r="L102" s="2">
        <f>TREND(Calibration!$A$2:$A$4,Calibration!$D$2:$D$4,G102)</f>
        <v>411.52575082008104</v>
      </c>
    </row>
    <row r="103" spans="1:12" x14ac:dyDescent="0.25">
      <c r="A103">
        <v>503923</v>
      </c>
      <c r="B103">
        <v>15.13399982</v>
      </c>
      <c r="C103">
        <v>0.30498001000000002</v>
      </c>
      <c r="D103">
        <v>35.563999180000003</v>
      </c>
      <c r="E103">
        <v>0.24876000000000001</v>
      </c>
      <c r="F103">
        <v>32.290000919999997</v>
      </c>
      <c r="G103">
        <v>0.67940003000000004</v>
      </c>
      <c r="H103">
        <v>31.586000439999999</v>
      </c>
      <c r="J103" s="2">
        <f>TREND(Calibration!$A$2:$A$4,Calibration!$B$2:$B$4,C103)</f>
        <v>360.10869527036857</v>
      </c>
      <c r="K103" s="2">
        <f>TREND(Calibration!$A$2:$A$4,Calibration!$C$2:$C$4,E103)</f>
        <v>431.39060254325932</v>
      </c>
      <c r="L103" s="2">
        <f>TREND(Calibration!$A$2:$A$4,Calibration!$D$2:$D$4,G103)</f>
        <v>411.52575082008104</v>
      </c>
    </row>
    <row r="104" spans="1:12" x14ac:dyDescent="0.25">
      <c r="A104">
        <v>508875</v>
      </c>
      <c r="B104">
        <v>15.100999829999999</v>
      </c>
      <c r="C104">
        <v>0.30248999999999998</v>
      </c>
      <c r="D104">
        <v>35.556999210000001</v>
      </c>
      <c r="E104">
        <v>0.24871001000000001</v>
      </c>
      <c r="F104">
        <v>32.332000729999997</v>
      </c>
      <c r="G104">
        <v>0.68800002000000005</v>
      </c>
      <c r="H104">
        <v>31.562999730000001</v>
      </c>
      <c r="J104" s="2">
        <f>TREND(Calibration!$A$2:$A$4,Calibration!$B$2:$B$4,C104)</f>
        <v>349.05065922403878</v>
      </c>
      <c r="K104" s="2">
        <f>TREND(Calibration!$A$2:$A$4,Calibration!$C$2:$C$4,E104)</f>
        <v>431.00525863534904</v>
      </c>
      <c r="L104" s="2">
        <f>TREND(Calibration!$A$2:$A$4,Calibration!$D$2:$D$4,G104)</f>
        <v>416.86883197675814</v>
      </c>
    </row>
    <row r="105" spans="1:12" x14ac:dyDescent="0.25">
      <c r="A105">
        <v>513875</v>
      </c>
      <c r="B105">
        <v>15.053000450000001</v>
      </c>
      <c r="C105">
        <v>0.30275999999999997</v>
      </c>
      <c r="D105">
        <v>35.569999690000003</v>
      </c>
      <c r="E105">
        <v>0.24908</v>
      </c>
      <c r="F105">
        <v>32.296001429999997</v>
      </c>
      <c r="G105">
        <v>0.67989999000000001</v>
      </c>
      <c r="H105">
        <v>31.586000439999999</v>
      </c>
      <c r="J105" s="2">
        <f>TREND(Calibration!$A$2:$A$4,Calibration!$B$2:$B$4,C105)</f>
        <v>350.24971855814124</v>
      </c>
      <c r="K105" s="2">
        <f>TREND(Calibration!$A$2:$A$4,Calibration!$C$2:$C$4,E105)</f>
        <v>433.85729689275536</v>
      </c>
      <c r="L105" s="2">
        <f>TREND(Calibration!$A$2:$A$4,Calibration!$D$2:$D$4,G105)</f>
        <v>411.83637058302168</v>
      </c>
    </row>
    <row r="106" spans="1:12" x14ac:dyDescent="0.25">
      <c r="A106">
        <v>518875</v>
      </c>
      <c r="B106">
        <v>15.071999549999999</v>
      </c>
      <c r="C106">
        <v>0.30459999999999998</v>
      </c>
      <c r="D106">
        <v>35.556999210000001</v>
      </c>
      <c r="E106">
        <v>0.24887000000000001</v>
      </c>
      <c r="F106">
        <v>32.305999759999999</v>
      </c>
      <c r="G106">
        <v>0.68800002000000005</v>
      </c>
      <c r="H106">
        <v>31.582000730000001</v>
      </c>
      <c r="J106" s="2">
        <f>TREND(Calibration!$A$2:$A$4,Calibration!$B$2:$B$4,C106)</f>
        <v>358.4210858720262</v>
      </c>
      <c r="K106" s="2">
        <f>TREND(Calibration!$A$2:$A$4,Calibration!$C$2:$C$4,E106)</f>
        <v>432.23852872589873</v>
      </c>
      <c r="L106" s="2">
        <f>TREND(Calibration!$A$2:$A$4,Calibration!$D$2:$D$4,G106)</f>
        <v>416.86883197675814</v>
      </c>
    </row>
    <row r="107" spans="1:12" x14ac:dyDescent="0.25">
      <c r="A107">
        <v>523875</v>
      </c>
      <c r="B107">
        <v>15.09500027</v>
      </c>
      <c r="C107">
        <v>0.30264999999999997</v>
      </c>
      <c r="D107">
        <v>35.576000209999997</v>
      </c>
      <c r="E107">
        <v>0.24902999000000001</v>
      </c>
      <c r="F107">
        <v>32.325000760000002</v>
      </c>
      <c r="G107">
        <v>0.68910002999999997</v>
      </c>
      <c r="H107">
        <v>31.591999049999998</v>
      </c>
      <c r="J107" s="2">
        <f>TREND(Calibration!$A$2:$A$4,Calibration!$B$2:$B$4,C107)</f>
        <v>349.76121290350693</v>
      </c>
      <c r="K107" s="2">
        <f>TREND(Calibration!$A$2:$A$4,Calibration!$C$2:$C$4,E107)</f>
        <v>433.4717988164482</v>
      </c>
      <c r="L107" s="2">
        <f>TREND(Calibration!$A$2:$A$4,Calibration!$D$2:$D$4,G107)</f>
        <v>417.55225634157205</v>
      </c>
    </row>
    <row r="108" spans="1:12" x14ac:dyDescent="0.25">
      <c r="A108">
        <v>528972</v>
      </c>
      <c r="B108">
        <v>15.178999900000001</v>
      </c>
      <c r="C108">
        <v>0.30275999999999997</v>
      </c>
      <c r="D108">
        <v>35.5320015</v>
      </c>
      <c r="E108">
        <v>0.24934999999999999</v>
      </c>
      <c r="F108">
        <v>32.303001399999999</v>
      </c>
      <c r="G108">
        <v>0.69129996999999999</v>
      </c>
      <c r="H108">
        <v>31.614999770000001</v>
      </c>
      <c r="J108" s="2">
        <f>TREND(Calibration!$A$2:$A$4,Calibration!$B$2:$B$4,C108)</f>
        <v>350.24971855814124</v>
      </c>
      <c r="K108" s="2">
        <f>TREND(Calibration!$A$2:$A$4,Calibration!$C$2:$C$4,E108)</f>
        <v>435.93857025014245</v>
      </c>
      <c r="L108" s="2">
        <f>TREND(Calibration!$A$2:$A$4,Calibration!$D$2:$D$4,G108)</f>
        <v>418.91905536806166</v>
      </c>
    </row>
    <row r="109" spans="1:12" x14ac:dyDescent="0.25">
      <c r="A109">
        <v>533876</v>
      </c>
      <c r="B109">
        <v>15.29599953</v>
      </c>
      <c r="C109">
        <v>0.30498001000000002</v>
      </c>
      <c r="D109">
        <v>35.519001009999997</v>
      </c>
      <c r="E109">
        <v>0.24913999000000001</v>
      </c>
      <c r="F109">
        <v>32.351001740000001</v>
      </c>
      <c r="G109">
        <v>0.69880003000000002</v>
      </c>
      <c r="H109">
        <v>31.604999540000001</v>
      </c>
      <c r="J109" s="2">
        <f>TREND(Calibration!$A$2:$A$4,Calibration!$B$2:$B$4,C109)</f>
        <v>360.10869527036857</v>
      </c>
      <c r="K109" s="2">
        <f>TREND(Calibration!$A$2:$A$4,Calibration!$C$2:$C$4,E109)</f>
        <v>434.31972499908738</v>
      </c>
      <c r="L109" s="2">
        <f>TREND(Calibration!$A$2:$A$4,Calibration!$D$2:$D$4,G109)</f>
        <v>423.57876186306316</v>
      </c>
    </row>
    <row r="110" spans="1:12" x14ac:dyDescent="0.25">
      <c r="A110">
        <v>538875</v>
      </c>
      <c r="B110">
        <v>15.338000299999999</v>
      </c>
      <c r="C110">
        <v>0.30480998999999998</v>
      </c>
      <c r="D110">
        <v>35.554000850000001</v>
      </c>
      <c r="E110">
        <v>0.24902999000000001</v>
      </c>
      <c r="F110">
        <v>32.332000729999997</v>
      </c>
      <c r="G110">
        <v>0.69720000000000004</v>
      </c>
      <c r="H110">
        <v>31.57900047</v>
      </c>
      <c r="J110" s="2">
        <f>TREND(Calibration!$A$2:$A$4,Calibration!$B$2:$B$4,C110)</f>
        <v>359.35364316672326</v>
      </c>
      <c r="K110" s="2">
        <f>TREND(Calibration!$A$2:$A$4,Calibration!$C$2:$C$4,E110)</f>
        <v>433.4717988164482</v>
      </c>
      <c r="L110" s="2">
        <f>TREND(Calibration!$A$2:$A$4,Calibration!$D$2:$D$4,G110)</f>
        <v>422.58468045795479</v>
      </c>
    </row>
    <row r="111" spans="1:12" x14ac:dyDescent="0.25">
      <c r="A111">
        <v>543875</v>
      </c>
      <c r="B111">
        <v>15.34500027</v>
      </c>
      <c r="C111">
        <v>0.30610999</v>
      </c>
      <c r="D111">
        <v>35.55099869</v>
      </c>
      <c r="E111">
        <v>0.24913999000000001</v>
      </c>
      <c r="F111">
        <v>32.332000729999997</v>
      </c>
      <c r="G111">
        <v>0.7026</v>
      </c>
      <c r="H111">
        <v>31.594999309999999</v>
      </c>
      <c r="J111" s="2">
        <f>TREND(Calibration!$A$2:$A$4,Calibration!$B$2:$B$4,C111)</f>
        <v>365.12689181240307</v>
      </c>
      <c r="K111" s="2">
        <f>TREND(Calibration!$A$2:$A$4,Calibration!$C$2:$C$4,E111)</f>
        <v>434.31972499908738</v>
      </c>
      <c r="L111" s="2">
        <f>TREND(Calibration!$A$2:$A$4,Calibration!$D$2:$D$4,G111)</f>
        <v>425.93964229466116</v>
      </c>
    </row>
    <row r="112" spans="1:12" x14ac:dyDescent="0.25">
      <c r="A112">
        <v>548875</v>
      </c>
      <c r="B112">
        <v>15.286000250000001</v>
      </c>
      <c r="C112">
        <v>0.30605999</v>
      </c>
      <c r="D112">
        <v>35.55099869</v>
      </c>
      <c r="E112">
        <v>0.24902999000000001</v>
      </c>
      <c r="F112">
        <v>32.325000760000002</v>
      </c>
      <c r="G112">
        <v>0.70850002999999995</v>
      </c>
      <c r="H112">
        <v>31.56999969</v>
      </c>
      <c r="J112" s="2">
        <f>TREND(Calibration!$A$2:$A$4,Calibration!$B$2:$B$4,C112)</f>
        <v>364.90484378756923</v>
      </c>
      <c r="K112" s="2">
        <f>TREND(Calibration!$A$2:$A$4,Calibration!$C$2:$C$4,E112)</f>
        <v>433.4717988164482</v>
      </c>
      <c r="L112" s="2">
        <f>TREND(Calibration!$A$2:$A$4,Calibration!$D$2:$D$4,G112)</f>
        <v>429.60526738455422</v>
      </c>
    </row>
    <row r="113" spans="1:12" x14ac:dyDescent="0.25">
      <c r="A113">
        <v>553875</v>
      </c>
      <c r="B113">
        <v>15.230999949999999</v>
      </c>
      <c r="C113">
        <v>0.30698001000000003</v>
      </c>
      <c r="D113">
        <v>35.534999849999998</v>
      </c>
      <c r="E113">
        <v>0.24934999999999999</v>
      </c>
      <c r="F113">
        <v>32.340999600000004</v>
      </c>
      <c r="G113">
        <v>0.71289997999999999</v>
      </c>
      <c r="H113">
        <v>31.582000730000001</v>
      </c>
      <c r="J113" s="2">
        <f>TREND(Calibration!$A$2:$A$4,Calibration!$B$2:$B$4,C113)</f>
        <v>368.99061626372168</v>
      </c>
      <c r="K113" s="2">
        <f>TREND(Calibration!$A$2:$A$4,Calibration!$C$2:$C$4,E113)</f>
        <v>435.93857025014245</v>
      </c>
      <c r="L113" s="2">
        <f>TREND(Calibration!$A$2:$A$4,Calibration!$D$2:$D$4,G113)</f>
        <v>432.33890892777947</v>
      </c>
    </row>
    <row r="114" spans="1:12" x14ac:dyDescent="0.25">
      <c r="A114">
        <v>558875</v>
      </c>
      <c r="B114">
        <v>15.196000099999999</v>
      </c>
      <c r="C114">
        <v>0.30676001000000003</v>
      </c>
      <c r="D114">
        <v>35.556999210000001</v>
      </c>
      <c r="E114">
        <v>0.24934999999999999</v>
      </c>
      <c r="F114">
        <v>32.32799911</v>
      </c>
      <c r="G114">
        <v>0.71660000000000001</v>
      </c>
      <c r="H114">
        <v>31.611000059999999</v>
      </c>
      <c r="J114" s="2">
        <f>TREND(Calibration!$A$2:$A$4,Calibration!$B$2:$B$4,C114)</f>
        <v>368.01360495445283</v>
      </c>
      <c r="K114" s="2">
        <f>TREND(Calibration!$A$2:$A$4,Calibration!$C$2:$C$4,E114)</f>
        <v>435.93857025014245</v>
      </c>
      <c r="L114" s="2">
        <f>TREND(Calibration!$A$2:$A$4,Calibration!$D$2:$D$4,G114)</f>
        <v>434.63769150093697</v>
      </c>
    </row>
    <row r="115" spans="1:12" x14ac:dyDescent="0.25">
      <c r="A115">
        <v>563970</v>
      </c>
      <c r="B115">
        <v>15.13700008</v>
      </c>
      <c r="C115">
        <v>0.30779001</v>
      </c>
      <c r="D115">
        <v>35.537998199999997</v>
      </c>
      <c r="E115">
        <v>0.24940999999999999</v>
      </c>
      <c r="F115">
        <v>32.321998600000001</v>
      </c>
      <c r="G115">
        <v>0.70910001</v>
      </c>
      <c r="H115">
        <v>31.57299995</v>
      </c>
      <c r="J115" s="2">
        <f>TREND(Calibration!$A$2:$A$4,Calibration!$B$2:$B$4,C115)</f>
        <v>372.58779426602973</v>
      </c>
      <c r="K115" s="2">
        <f>TREND(Calibration!$A$2:$A$4,Calibration!$C$2:$C$4,E115)</f>
        <v>436.40107544067291</v>
      </c>
      <c r="L115" s="2">
        <f>TREND(Calibration!$A$2:$A$4,Calibration!$D$2:$D$4,G115)</f>
        <v>429.97802849618148</v>
      </c>
    </row>
    <row r="116" spans="1:12" x14ac:dyDescent="0.25">
      <c r="A116">
        <v>568875</v>
      </c>
      <c r="B116">
        <v>15.199000359999999</v>
      </c>
      <c r="C116">
        <v>0.30303001000000002</v>
      </c>
      <c r="D116">
        <v>35.521999360000002</v>
      </c>
      <c r="E116">
        <v>0.24940999999999999</v>
      </c>
      <c r="F116">
        <v>32.344001769999998</v>
      </c>
      <c r="G116">
        <v>0.71450000999999996</v>
      </c>
      <c r="H116">
        <v>31.57900047</v>
      </c>
      <c r="J116" s="2">
        <f>TREND(Calibration!$A$2:$A$4,Calibration!$B$2:$B$4,C116)</f>
        <v>351.44882230184908</v>
      </c>
      <c r="K116" s="2">
        <f>TREND(Calibration!$A$2:$A$4,Calibration!$C$2:$C$4,E116)</f>
        <v>436.40107544067291</v>
      </c>
      <c r="L116" s="2">
        <f>TREND(Calibration!$A$2:$A$4,Calibration!$D$2:$D$4,G116)</f>
        <v>433.33299033288785</v>
      </c>
    </row>
    <row r="117" spans="1:12" x14ac:dyDescent="0.25">
      <c r="A117">
        <v>573875</v>
      </c>
      <c r="B117">
        <v>15.20199966</v>
      </c>
      <c r="C117">
        <v>0.29752001</v>
      </c>
      <c r="D117">
        <v>35.521999360000002</v>
      </c>
      <c r="E117">
        <v>0.24934999999999999</v>
      </c>
      <c r="F117">
        <v>32.347999569999999</v>
      </c>
      <c r="G117">
        <v>0.71929997000000001</v>
      </c>
      <c r="H117">
        <v>31.586000439999999</v>
      </c>
      <c r="J117" s="2">
        <f>TREND(Calibration!$A$2:$A$4,Calibration!$B$2:$B$4,C117)</f>
        <v>326.97912996516106</v>
      </c>
      <c r="K117" s="2">
        <f>TREND(Calibration!$A$2:$A$4,Calibration!$C$2:$C$4,E117)</f>
        <v>435.93857025014245</v>
      </c>
      <c r="L117" s="2">
        <f>TREND(Calibration!$A$2:$A$4,Calibration!$D$2:$D$4,G117)</f>
        <v>436.31515378061329</v>
      </c>
    </row>
    <row r="118" spans="1:12" x14ac:dyDescent="0.25">
      <c r="A118">
        <v>578875</v>
      </c>
      <c r="B118">
        <v>15.204999920000001</v>
      </c>
      <c r="C118">
        <v>0.30210998999999999</v>
      </c>
      <c r="D118">
        <v>35.493999479999999</v>
      </c>
      <c r="E118">
        <v>0.24908</v>
      </c>
      <c r="F118">
        <v>32.321998600000001</v>
      </c>
      <c r="G118">
        <v>0.72149998000000004</v>
      </c>
      <c r="H118">
        <v>31.611000059999999</v>
      </c>
      <c r="J118" s="2">
        <f>TREND(Calibration!$A$2:$A$4,Calibration!$B$2:$B$4,C118)</f>
        <v>347.36304982569663</v>
      </c>
      <c r="K118" s="2">
        <f>TREND(Calibration!$A$2:$A$4,Calibration!$C$2:$C$4,E118)</f>
        <v>433.85729689275536</v>
      </c>
      <c r="L118" s="2">
        <f>TREND(Calibration!$A$2:$A$4,Calibration!$D$2:$D$4,G118)</f>
        <v>437.68199629734892</v>
      </c>
    </row>
    <row r="119" spans="1:12" x14ac:dyDescent="0.25">
      <c r="A119">
        <v>583875</v>
      </c>
      <c r="B119">
        <v>15.15999985</v>
      </c>
      <c r="C119">
        <v>0.30243998999999999</v>
      </c>
      <c r="D119">
        <v>35.484001159999998</v>
      </c>
      <c r="E119">
        <v>0.24838001000000001</v>
      </c>
      <c r="F119">
        <v>32.347999569999999</v>
      </c>
      <c r="G119">
        <v>0.71660000000000001</v>
      </c>
      <c r="H119">
        <v>31.582000730000001</v>
      </c>
      <c r="J119" s="2">
        <f>TREND(Calibration!$A$2:$A$4,Calibration!$B$2:$B$4,C119)</f>
        <v>348.82856678960002</v>
      </c>
      <c r="K119" s="2">
        <f>TREND(Calibration!$A$2:$A$4,Calibration!$C$2:$C$4,E119)</f>
        <v>428.46148008743126</v>
      </c>
      <c r="L119" s="2">
        <f>TREND(Calibration!$A$2:$A$4,Calibration!$D$2:$D$4,G119)</f>
        <v>434.63769150093697</v>
      </c>
    </row>
    <row r="120" spans="1:12" x14ac:dyDescent="0.25">
      <c r="A120">
        <v>588875</v>
      </c>
      <c r="B120">
        <v>15.147000309999999</v>
      </c>
      <c r="C120">
        <v>0.30259999999999998</v>
      </c>
      <c r="D120">
        <v>35.497001650000001</v>
      </c>
      <c r="E120">
        <v>0.24860001000000001</v>
      </c>
      <c r="F120">
        <v>32.325000760000002</v>
      </c>
      <c r="G120">
        <v>0.72100001999999996</v>
      </c>
      <c r="H120">
        <v>31.57900047</v>
      </c>
      <c r="J120" s="2">
        <f>TREND(Calibration!$A$2:$A$4,Calibration!$B$2:$B$4,C120)</f>
        <v>349.53916487867309</v>
      </c>
      <c r="K120" s="2">
        <f>TREND(Calibration!$A$2:$A$4,Calibration!$C$2:$C$4,E120)</f>
        <v>430.15733245270985</v>
      </c>
      <c r="L120" s="2">
        <f>TREND(Calibration!$A$2:$A$4,Calibration!$D$2:$D$4,G120)</f>
        <v>437.37137653440817</v>
      </c>
    </row>
    <row r="121" spans="1:12" x14ac:dyDescent="0.25">
      <c r="A121">
        <v>593875</v>
      </c>
      <c r="B121">
        <v>15.09200001</v>
      </c>
      <c r="C121">
        <v>0.30292001000000002</v>
      </c>
      <c r="D121">
        <v>35.474998470000003</v>
      </c>
      <c r="E121">
        <v>0.24838001000000001</v>
      </c>
      <c r="F121">
        <v>32.32799911</v>
      </c>
      <c r="G121">
        <v>0.72259998000000003</v>
      </c>
      <c r="H121">
        <v>31.599000929999999</v>
      </c>
      <c r="J121" s="2">
        <f>TREND(Calibration!$A$2:$A$4,Calibration!$B$2:$B$4,C121)</f>
        <v>350.96031664721477</v>
      </c>
      <c r="K121" s="2">
        <f>TREND(Calibration!$A$2:$A$4,Calibration!$C$2:$C$4,E121)</f>
        <v>428.46148008743126</v>
      </c>
      <c r="L121" s="2">
        <f>TREND(Calibration!$A$2:$A$4,Calibration!$D$2:$D$4,G121)</f>
        <v>438.36541444927059</v>
      </c>
    </row>
    <row r="122" spans="1:12" x14ac:dyDescent="0.25">
      <c r="A122">
        <v>598875</v>
      </c>
      <c r="B122">
        <v>15.071999549999999</v>
      </c>
      <c r="C122">
        <v>0.30287001000000002</v>
      </c>
      <c r="D122">
        <v>35.509998320000001</v>
      </c>
      <c r="E122">
        <v>0.24838001000000001</v>
      </c>
      <c r="F122">
        <v>32.325000760000002</v>
      </c>
      <c r="G122">
        <v>0.72420001000000001</v>
      </c>
      <c r="H122">
        <v>31.591999049999998</v>
      </c>
      <c r="J122" s="2">
        <f>TREND(Calibration!$A$2:$A$4,Calibration!$B$2:$B$4,C122)</f>
        <v>350.73826862238093</v>
      </c>
      <c r="K122" s="2">
        <f>TREND(Calibration!$A$2:$A$4,Calibration!$C$2:$C$4,E122)</f>
        <v>428.46148008743126</v>
      </c>
      <c r="L122" s="2">
        <f>TREND(Calibration!$A$2:$A$4,Calibration!$D$2:$D$4,G122)</f>
        <v>439.35949585437896</v>
      </c>
    </row>
    <row r="123" spans="1:12" x14ac:dyDescent="0.25">
      <c r="A123">
        <v>603875</v>
      </c>
      <c r="B123">
        <v>15.05000019</v>
      </c>
      <c r="C123">
        <v>0.30281001000000002</v>
      </c>
      <c r="D123">
        <v>35.484001159999998</v>
      </c>
      <c r="E123">
        <v>0.24843000000000001</v>
      </c>
      <c r="F123">
        <v>32.332000729999997</v>
      </c>
      <c r="G123">
        <v>0.72420001000000001</v>
      </c>
      <c r="H123">
        <v>31.54700089</v>
      </c>
      <c r="J123" s="2">
        <f>TREND(Calibration!$A$2:$A$4,Calibration!$B$2:$B$4,C123)</f>
        <v>350.47181099258023</v>
      </c>
      <c r="K123" s="2">
        <f>TREND(Calibration!$A$2:$A$4,Calibration!$C$2:$C$4,E123)</f>
        <v>428.84682399534177</v>
      </c>
      <c r="L123" s="2">
        <f>TREND(Calibration!$A$2:$A$4,Calibration!$D$2:$D$4,G123)</f>
        <v>439.35949585437896</v>
      </c>
    </row>
    <row r="124" spans="1:12" x14ac:dyDescent="0.25">
      <c r="A124">
        <v>608875</v>
      </c>
      <c r="B124">
        <v>15.04599953</v>
      </c>
      <c r="C124">
        <v>0.30340999000000002</v>
      </c>
      <c r="D124">
        <v>35.480998990000003</v>
      </c>
      <c r="E124">
        <v>0.24843000000000001</v>
      </c>
      <c r="F124">
        <v>32.338001249999998</v>
      </c>
      <c r="G124">
        <v>0.72469996999999997</v>
      </c>
      <c r="H124">
        <v>31.556999210000001</v>
      </c>
      <c r="J124" s="2">
        <f>TREND(Calibration!$A$2:$A$4,Calibration!$B$2:$B$4,C124)</f>
        <v>353.13629847137622</v>
      </c>
      <c r="K124" s="2">
        <f>TREND(Calibration!$A$2:$A$4,Calibration!$C$2:$C$4,E124)</f>
        <v>428.84682399534177</v>
      </c>
      <c r="L124" s="2">
        <f>TREND(Calibration!$A$2:$A$4,Calibration!$D$2:$D$4,G124)</f>
        <v>439.67011561731965</v>
      </c>
    </row>
    <row r="125" spans="1:12" x14ac:dyDescent="0.25">
      <c r="A125">
        <v>613877</v>
      </c>
      <c r="B125">
        <v>15.04300022</v>
      </c>
      <c r="C125">
        <v>0.30221998999999999</v>
      </c>
      <c r="D125">
        <v>35.493999479999999</v>
      </c>
      <c r="E125">
        <v>0.24838001000000001</v>
      </c>
      <c r="F125">
        <v>32.321998600000001</v>
      </c>
      <c r="G125">
        <v>0.72689998</v>
      </c>
      <c r="H125">
        <v>31.541000369999999</v>
      </c>
      <c r="J125" s="2">
        <f>TREND(Calibration!$A$2:$A$4,Calibration!$B$2:$B$4,C125)</f>
        <v>347.85155548033117</v>
      </c>
      <c r="K125" s="2">
        <f>TREND(Calibration!$A$2:$A$4,Calibration!$C$2:$C$4,E125)</f>
        <v>428.46148008743126</v>
      </c>
      <c r="L125" s="2">
        <f>TREND(Calibration!$A$2:$A$4,Calibration!$D$2:$D$4,G125)</f>
        <v>441.03695813405528</v>
      </c>
    </row>
    <row r="126" spans="1:12" x14ac:dyDescent="0.25">
      <c r="A126">
        <v>618972</v>
      </c>
      <c r="B126">
        <v>15.07600021</v>
      </c>
      <c r="C126">
        <v>0.30687001000000003</v>
      </c>
      <c r="D126">
        <v>35.486999509999997</v>
      </c>
      <c r="E126">
        <v>0.24838001000000001</v>
      </c>
      <c r="F126">
        <v>32.312000269999999</v>
      </c>
      <c r="G126">
        <v>0.72689998</v>
      </c>
      <c r="H126">
        <v>31.549999239999998</v>
      </c>
      <c r="J126" s="2">
        <f>TREND(Calibration!$A$2:$A$4,Calibration!$B$2:$B$4,C126)</f>
        <v>368.50211060908737</v>
      </c>
      <c r="K126" s="2">
        <f>TREND(Calibration!$A$2:$A$4,Calibration!$C$2:$C$4,E126)</f>
        <v>428.46148008743126</v>
      </c>
      <c r="L126" s="2">
        <f>TREND(Calibration!$A$2:$A$4,Calibration!$D$2:$D$4,G126)</f>
        <v>441.03695813405528</v>
      </c>
    </row>
    <row r="127" spans="1:12" x14ac:dyDescent="0.25">
      <c r="A127">
        <v>623920</v>
      </c>
      <c r="B127">
        <v>15.18900013</v>
      </c>
      <c r="C127">
        <v>0.30524999000000003</v>
      </c>
      <c r="D127">
        <v>35.493999479999999</v>
      </c>
      <c r="E127">
        <v>0.24876000000000001</v>
      </c>
      <c r="F127">
        <v>32.286998750000002</v>
      </c>
      <c r="G127">
        <v>0.72640002000000004</v>
      </c>
      <c r="H127">
        <v>31.559999470000001</v>
      </c>
      <c r="J127" s="2">
        <f>TREND(Calibration!$A$2:$A$4,Calibration!$B$2:$B$4,C127)</f>
        <v>361.30766578526118</v>
      </c>
      <c r="K127" s="2">
        <f>TREND(Calibration!$A$2:$A$4,Calibration!$C$2:$C$4,E127)</f>
        <v>431.39060254325932</v>
      </c>
      <c r="L127" s="2">
        <f>TREND(Calibration!$A$2:$A$4,Calibration!$D$2:$D$4,G127)</f>
        <v>440.72633837111459</v>
      </c>
    </row>
    <row r="128" spans="1:12" x14ac:dyDescent="0.25">
      <c r="A128">
        <v>628875</v>
      </c>
      <c r="B128">
        <v>15.28299999</v>
      </c>
      <c r="C128">
        <v>0.30340999000000002</v>
      </c>
      <c r="D128">
        <v>35.465000150000002</v>
      </c>
      <c r="E128">
        <v>0.24838001000000001</v>
      </c>
      <c r="F128">
        <v>32.367000580000003</v>
      </c>
      <c r="G128">
        <v>0.73500001000000004</v>
      </c>
      <c r="H128">
        <v>31.57299995</v>
      </c>
      <c r="J128" s="2">
        <f>TREND(Calibration!$A$2:$A$4,Calibration!$B$2:$B$4,C128)</f>
        <v>353.13629847137622</v>
      </c>
      <c r="K128" s="2">
        <f>TREND(Calibration!$A$2:$A$4,Calibration!$C$2:$C$4,E128)</f>
        <v>428.46148008743126</v>
      </c>
      <c r="L128" s="2">
        <f>TREND(Calibration!$A$2:$A$4,Calibration!$D$2:$D$4,G128)</f>
        <v>446.06941952779175</v>
      </c>
    </row>
    <row r="129" spans="1:12" x14ac:dyDescent="0.25">
      <c r="A129">
        <v>633882</v>
      </c>
      <c r="B129">
        <v>15.309000019999999</v>
      </c>
      <c r="C129">
        <v>0.30303001000000002</v>
      </c>
      <c r="D129">
        <v>35.5</v>
      </c>
      <c r="E129">
        <v>0.24843000000000001</v>
      </c>
      <c r="F129">
        <v>32.283000950000002</v>
      </c>
      <c r="G129">
        <v>0.73009997999999998</v>
      </c>
      <c r="H129">
        <v>31.54700089</v>
      </c>
      <c r="J129" s="2">
        <f>TREND(Calibration!$A$2:$A$4,Calibration!$B$2:$B$4,C129)</f>
        <v>351.44882230184908</v>
      </c>
      <c r="K129" s="2">
        <f>TREND(Calibration!$A$2:$A$4,Calibration!$C$2:$C$4,E129)</f>
        <v>428.84682399534177</v>
      </c>
      <c r="L129" s="2">
        <f>TREND(Calibration!$A$2:$A$4,Calibration!$D$2:$D$4,G129)</f>
        <v>443.02508366691831</v>
      </c>
    </row>
    <row r="130" spans="1:12" x14ac:dyDescent="0.25">
      <c r="A130">
        <v>638876</v>
      </c>
      <c r="B130">
        <v>15.315999980000001</v>
      </c>
      <c r="C130">
        <v>0.29973</v>
      </c>
      <c r="D130">
        <v>35.502998349999999</v>
      </c>
      <c r="E130">
        <v>0.24806</v>
      </c>
      <c r="F130">
        <v>32.351001740000001</v>
      </c>
      <c r="G130">
        <v>0.73180002</v>
      </c>
      <c r="H130">
        <v>31.559999470000001</v>
      </c>
      <c r="J130" s="2">
        <f>TREND(Calibration!$A$2:$A$4,Calibration!$B$2:$B$4,C130)</f>
        <v>336.79360825321146</v>
      </c>
      <c r="K130" s="2">
        <f>TREND(Calibration!$A$2:$A$4,Calibration!$C$2:$C$4,E130)</f>
        <v>425.99470865373678</v>
      </c>
      <c r="L130" s="2">
        <f>TREND(Calibration!$A$2:$A$4,Calibration!$D$2:$D$4,G130)</f>
        <v>444.08130020782096</v>
      </c>
    </row>
    <row r="131" spans="1:12" x14ac:dyDescent="0.25">
      <c r="A131">
        <v>643968</v>
      </c>
      <c r="B131">
        <v>15.27999973</v>
      </c>
      <c r="C131">
        <v>0.30275999999999997</v>
      </c>
      <c r="D131">
        <v>35.4679985</v>
      </c>
      <c r="E131">
        <v>0.24806</v>
      </c>
      <c r="F131">
        <v>32.332000729999997</v>
      </c>
      <c r="G131">
        <v>0.73720001999999996</v>
      </c>
      <c r="H131">
        <v>31.509000780000001</v>
      </c>
      <c r="J131" s="2">
        <f>TREND(Calibration!$A$2:$A$4,Calibration!$B$2:$B$4,C131)</f>
        <v>350.24971855814124</v>
      </c>
      <c r="K131" s="2">
        <f>TREND(Calibration!$A$2:$A$4,Calibration!$C$2:$C$4,E131)</f>
        <v>425.99470865373678</v>
      </c>
      <c r="L131" s="2">
        <f>TREND(Calibration!$A$2:$A$4,Calibration!$D$2:$D$4,G131)</f>
        <v>447.43626204452733</v>
      </c>
    </row>
    <row r="132" spans="1:12" x14ac:dyDescent="0.25">
      <c r="A132">
        <v>648876</v>
      </c>
      <c r="B132">
        <v>15.21500015</v>
      </c>
      <c r="C132">
        <v>0.30368000000000001</v>
      </c>
      <c r="D132">
        <v>35.4679985</v>
      </c>
      <c r="E132">
        <v>0.24843000000000001</v>
      </c>
      <c r="F132">
        <v>32.334999080000003</v>
      </c>
      <c r="G132">
        <v>0.73989998999999995</v>
      </c>
      <c r="H132">
        <v>31.544000629999999</v>
      </c>
      <c r="J132" s="2">
        <f>TREND(Calibration!$A$2:$A$4,Calibration!$B$2:$B$4,C132)</f>
        <v>354.33540221508383</v>
      </c>
      <c r="K132" s="2">
        <f>TREND(Calibration!$A$2:$A$4,Calibration!$C$2:$C$4,E132)</f>
        <v>428.84682399534177</v>
      </c>
      <c r="L132" s="2">
        <f>TREND(Calibration!$A$2:$A$4,Calibration!$D$2:$D$4,G132)</f>
        <v>449.11372432420364</v>
      </c>
    </row>
    <row r="133" spans="1:12" x14ac:dyDescent="0.25">
      <c r="A133">
        <v>653875</v>
      </c>
      <c r="B133">
        <v>15.149999619999999</v>
      </c>
      <c r="C133">
        <v>0.30421999</v>
      </c>
      <c r="D133">
        <v>35.493999479999999</v>
      </c>
      <c r="E133">
        <v>0.24833</v>
      </c>
      <c r="F133">
        <v>32.298999790000003</v>
      </c>
      <c r="G133">
        <v>0.73930001000000001</v>
      </c>
      <c r="H133">
        <v>31.541000369999999</v>
      </c>
      <c r="J133" s="2">
        <f>TREND(Calibration!$A$2:$A$4,Calibration!$B$2:$B$4,C133)</f>
        <v>356.73347647368428</v>
      </c>
      <c r="K133" s="2">
        <f>TREND(Calibration!$A$2:$A$4,Calibration!$C$2:$C$4,E133)</f>
        <v>428.0759820111241</v>
      </c>
      <c r="L133" s="2">
        <f>TREND(Calibration!$A$2:$A$4,Calibration!$D$2:$D$4,G133)</f>
        <v>448.74096321257645</v>
      </c>
    </row>
    <row r="134" spans="1:12" x14ac:dyDescent="0.25">
      <c r="A134">
        <v>658876</v>
      </c>
      <c r="B134">
        <v>15.039999959999999</v>
      </c>
      <c r="C134">
        <v>0.30432998999999999</v>
      </c>
      <c r="D134">
        <v>35.506000520000001</v>
      </c>
      <c r="E134">
        <v>0.24838001000000001</v>
      </c>
      <c r="F134">
        <v>32.319000240000001</v>
      </c>
      <c r="G134">
        <v>0.73769998999999997</v>
      </c>
      <c r="H134">
        <v>31.549999239999998</v>
      </c>
      <c r="J134" s="2">
        <f>TREND(Calibration!$A$2:$A$4,Calibration!$B$2:$B$4,C134)</f>
        <v>357.22198212831859</v>
      </c>
      <c r="K134" s="2">
        <f>TREND(Calibration!$A$2:$A$4,Calibration!$C$2:$C$4,E134)</f>
        <v>428.46148008743126</v>
      </c>
      <c r="L134" s="2">
        <f>TREND(Calibration!$A$2:$A$4,Calibration!$D$2:$D$4,G134)</f>
        <v>447.7468880203603</v>
      </c>
    </row>
    <row r="135" spans="1:12" x14ac:dyDescent="0.25">
      <c r="A135">
        <v>663875</v>
      </c>
      <c r="B135">
        <v>14.98499966</v>
      </c>
      <c r="C135">
        <v>0.30491998999999997</v>
      </c>
      <c r="D135">
        <v>35.491001130000001</v>
      </c>
      <c r="E135">
        <v>0.24838001000000001</v>
      </c>
      <c r="F135">
        <v>32.298999790000003</v>
      </c>
      <c r="G135">
        <v>0.73989998999999995</v>
      </c>
      <c r="H135">
        <v>31.541000369999999</v>
      </c>
      <c r="J135" s="2">
        <f>TREND(Calibration!$A$2:$A$4,Calibration!$B$2:$B$4,C135)</f>
        <v>359.8421488213578</v>
      </c>
      <c r="K135" s="2">
        <f>TREND(Calibration!$A$2:$A$4,Calibration!$C$2:$C$4,E135)</f>
        <v>428.46148008743126</v>
      </c>
      <c r="L135" s="2">
        <f>TREND(Calibration!$A$2:$A$4,Calibration!$D$2:$D$4,G135)</f>
        <v>449.11372432420364</v>
      </c>
    </row>
    <row r="136" spans="1:12" x14ac:dyDescent="0.25">
      <c r="A136">
        <v>668875</v>
      </c>
      <c r="B136">
        <v>14.99400043</v>
      </c>
      <c r="C136">
        <v>0.30443998999999999</v>
      </c>
      <c r="D136">
        <v>35.493999479999999</v>
      </c>
      <c r="E136">
        <v>0.24843000000000001</v>
      </c>
      <c r="F136">
        <v>32.332000729999997</v>
      </c>
      <c r="G136">
        <v>0.74800003000000004</v>
      </c>
      <c r="H136">
        <v>31.5340004</v>
      </c>
      <c r="J136" s="2">
        <f>TREND(Calibration!$A$2:$A$4,Calibration!$B$2:$B$4,C136)</f>
        <v>357.71048778295312</v>
      </c>
      <c r="K136" s="2">
        <f>TREND(Calibration!$A$2:$A$4,Calibration!$C$2:$C$4,E136)</f>
        <v>428.84682399534177</v>
      </c>
      <c r="L136" s="2">
        <f>TREND(Calibration!$A$2:$A$4,Calibration!$D$2:$D$4,G136)</f>
        <v>454.1461919308324</v>
      </c>
    </row>
    <row r="137" spans="1:12" x14ac:dyDescent="0.25">
      <c r="A137">
        <v>673875</v>
      </c>
      <c r="B137">
        <v>15.08199978</v>
      </c>
      <c r="C137">
        <v>0.30303001000000002</v>
      </c>
      <c r="D137">
        <v>35.465000150000002</v>
      </c>
      <c r="E137">
        <v>0.24871001000000001</v>
      </c>
      <c r="F137">
        <v>32.347999569999999</v>
      </c>
      <c r="G137">
        <v>0.74360000999999998</v>
      </c>
      <c r="H137">
        <v>31.51799965</v>
      </c>
      <c r="J137" s="2">
        <f>TREND(Calibration!$A$2:$A$4,Calibration!$B$2:$B$4,C137)</f>
        <v>351.44882230184908</v>
      </c>
      <c r="K137" s="2">
        <f>TREND(Calibration!$A$2:$A$4,Calibration!$C$2:$C$4,E137)</f>
        <v>431.00525863534904</v>
      </c>
      <c r="L137" s="2">
        <f>TREND(Calibration!$A$2:$A$4,Calibration!$D$2:$D$4,G137)</f>
        <v>451.41250689736114</v>
      </c>
    </row>
    <row r="138" spans="1:12" x14ac:dyDescent="0.25">
      <c r="A138">
        <v>678875</v>
      </c>
      <c r="B138">
        <v>15.175999640000001</v>
      </c>
      <c r="C138">
        <v>0.30524999000000003</v>
      </c>
      <c r="D138">
        <v>35.465000150000002</v>
      </c>
      <c r="E138">
        <v>0.24871001000000001</v>
      </c>
      <c r="F138">
        <v>32.363998410000001</v>
      </c>
      <c r="G138">
        <v>0.74900001000000005</v>
      </c>
      <c r="H138">
        <v>31.51799965</v>
      </c>
      <c r="J138" s="2">
        <f>TREND(Calibration!$A$2:$A$4,Calibration!$B$2:$B$4,C138)</f>
        <v>361.30766578526118</v>
      </c>
      <c r="K138" s="2">
        <f>TREND(Calibration!$A$2:$A$4,Calibration!$C$2:$C$4,E138)</f>
        <v>431.00525863534904</v>
      </c>
      <c r="L138" s="2">
        <f>TREND(Calibration!$A$2:$A$4,Calibration!$D$2:$D$4,G138)</f>
        <v>454.76746873406756</v>
      </c>
    </row>
    <row r="139" spans="1:12" x14ac:dyDescent="0.25">
      <c r="A139">
        <v>683876</v>
      </c>
      <c r="B139">
        <v>15.20199966</v>
      </c>
      <c r="C139">
        <v>0.30632999999999999</v>
      </c>
      <c r="D139">
        <v>35.445999149999999</v>
      </c>
      <c r="E139">
        <v>0.24908</v>
      </c>
      <c r="F139">
        <v>32.321998600000001</v>
      </c>
      <c r="G139">
        <v>0.74629997999999997</v>
      </c>
      <c r="H139">
        <v>31.53100014</v>
      </c>
      <c r="J139" s="2">
        <f>TREND(Calibration!$A$2:$A$4,Calibration!$B$2:$B$4,C139)</f>
        <v>366.10394753127684</v>
      </c>
      <c r="K139" s="2">
        <f>TREND(Calibration!$A$2:$A$4,Calibration!$C$2:$C$4,E139)</f>
        <v>433.85729689275536</v>
      </c>
      <c r="L139" s="2">
        <f>TREND(Calibration!$A$2:$A$4,Calibration!$D$2:$D$4,G139)</f>
        <v>453.08996917703746</v>
      </c>
    </row>
    <row r="140" spans="1:12" x14ac:dyDescent="0.25">
      <c r="A140">
        <v>688875</v>
      </c>
      <c r="B140">
        <v>15.199000359999999</v>
      </c>
      <c r="C140">
        <v>0.30437999999999998</v>
      </c>
      <c r="D140">
        <v>35.456001280000002</v>
      </c>
      <c r="E140">
        <v>0.24902999000000001</v>
      </c>
      <c r="F140">
        <v>32.332000729999997</v>
      </c>
      <c r="G140">
        <v>0.74900001000000005</v>
      </c>
      <c r="H140">
        <v>31.562999730000001</v>
      </c>
      <c r="J140" s="2">
        <f>TREND(Calibration!$A$2:$A$4,Calibration!$B$2:$B$4,C140)</f>
        <v>357.44407456275735</v>
      </c>
      <c r="K140" s="2">
        <f>TREND(Calibration!$A$2:$A$4,Calibration!$C$2:$C$4,E140)</f>
        <v>433.4717988164482</v>
      </c>
      <c r="L140" s="2">
        <f>TREND(Calibration!$A$2:$A$4,Calibration!$D$2:$D$4,G140)</f>
        <v>454.76746873406756</v>
      </c>
    </row>
    <row r="141" spans="1:12" x14ac:dyDescent="0.25">
      <c r="A141">
        <v>693875</v>
      </c>
      <c r="B141">
        <v>15.166000370000001</v>
      </c>
      <c r="C141">
        <v>0.30026998999999999</v>
      </c>
      <c r="D141">
        <v>35.443000789999999</v>
      </c>
      <c r="E141">
        <v>0.24902999000000001</v>
      </c>
      <c r="F141">
        <v>32.351001740000001</v>
      </c>
      <c r="G141">
        <v>0.75929999000000004</v>
      </c>
      <c r="H141">
        <v>31.5340004</v>
      </c>
      <c r="J141" s="2">
        <f>TREND(Calibration!$A$2:$A$4,Calibration!$B$2:$B$4,C141)</f>
        <v>339.19168251181168</v>
      </c>
      <c r="K141" s="2">
        <f>TREND(Calibration!$A$2:$A$4,Calibration!$C$2:$C$4,E141)</f>
        <v>433.4717988164482</v>
      </c>
      <c r="L141" s="2">
        <f>TREND(Calibration!$A$2:$A$4,Calibration!$D$2:$D$4,G141)</f>
        <v>461.16673536718588</v>
      </c>
    </row>
    <row r="142" spans="1:12" x14ac:dyDescent="0.25">
      <c r="A142">
        <v>698877</v>
      </c>
      <c r="B142">
        <v>15.14000034</v>
      </c>
      <c r="C142">
        <v>0.31011</v>
      </c>
      <c r="D142">
        <v>35.443000789999999</v>
      </c>
      <c r="E142">
        <v>0.24902999000000001</v>
      </c>
      <c r="F142">
        <v>32.363998410000001</v>
      </c>
      <c r="G142">
        <v>0.75609999999999999</v>
      </c>
      <c r="H142">
        <v>31.554000850000001</v>
      </c>
      <c r="J142" s="2">
        <f>TREND(Calibration!$A$2:$A$4,Calibration!$B$2:$B$4,C142)</f>
        <v>382.89077820871444</v>
      </c>
      <c r="K142" s="2">
        <f>TREND(Calibration!$A$2:$A$4,Calibration!$C$2:$C$4,E142)</f>
        <v>433.4717988164482</v>
      </c>
      <c r="L142" s="2">
        <f>TREND(Calibration!$A$2:$A$4,Calibration!$D$2:$D$4,G142)</f>
        <v>459.17861604721509</v>
      </c>
    </row>
    <row r="143" spans="1:12" x14ac:dyDescent="0.25">
      <c r="A143">
        <v>703876</v>
      </c>
      <c r="B143">
        <v>15.065999980000001</v>
      </c>
      <c r="C143">
        <v>0.30480998999999998</v>
      </c>
      <c r="D143">
        <v>35.462001800000003</v>
      </c>
      <c r="E143">
        <v>0.24902999000000001</v>
      </c>
      <c r="F143">
        <v>32.373001100000003</v>
      </c>
      <c r="G143">
        <v>0.75819999000000005</v>
      </c>
      <c r="H143">
        <v>31.521999359999999</v>
      </c>
      <c r="J143" s="2">
        <f>TREND(Calibration!$A$2:$A$4,Calibration!$B$2:$B$4,C143)</f>
        <v>359.35364316672326</v>
      </c>
      <c r="K143" s="2">
        <f>TREND(Calibration!$A$2:$A$4,Calibration!$C$2:$C$4,E143)</f>
        <v>433.4717988164482</v>
      </c>
      <c r="L143" s="2">
        <f>TREND(Calibration!$A$2:$A$4,Calibration!$D$2:$D$4,G143)</f>
        <v>460.48331721526421</v>
      </c>
    </row>
    <row r="144" spans="1:12" x14ac:dyDescent="0.25">
      <c r="A144">
        <v>708876</v>
      </c>
      <c r="B144">
        <v>15.0170002</v>
      </c>
      <c r="C144">
        <v>0.30530000000000002</v>
      </c>
      <c r="D144">
        <v>35.472000119999997</v>
      </c>
      <c r="E144">
        <v>0.24940999999999999</v>
      </c>
      <c r="F144">
        <v>32.340999600000004</v>
      </c>
      <c r="G144">
        <v>0.76419996999999995</v>
      </c>
      <c r="H144">
        <v>31.499000550000002</v>
      </c>
      <c r="J144" s="2">
        <f>TREND(Calibration!$A$2:$A$4,Calibration!$B$2:$B$4,C144)</f>
        <v>361.52975821969994</v>
      </c>
      <c r="K144" s="2">
        <f>TREND(Calibration!$A$2:$A$4,Calibration!$C$2:$C$4,E144)</f>
        <v>436.40107544067291</v>
      </c>
      <c r="L144" s="2">
        <f>TREND(Calibration!$A$2:$A$4,Calibration!$D$2:$D$4,G144)</f>
        <v>464.21104016359777</v>
      </c>
    </row>
    <row r="145" spans="1:12" x14ac:dyDescent="0.25">
      <c r="A145">
        <v>713875</v>
      </c>
      <c r="B145">
        <v>15.027000429999999</v>
      </c>
      <c r="C145">
        <v>0.31195000000000001</v>
      </c>
      <c r="D145">
        <v>35.430000309999997</v>
      </c>
      <c r="E145">
        <v>0.24934999999999999</v>
      </c>
      <c r="F145">
        <v>32.344001769999998</v>
      </c>
      <c r="G145">
        <v>0.76520001999999998</v>
      </c>
      <c r="H145">
        <v>31.5340004</v>
      </c>
      <c r="J145" s="2">
        <f>TREND(Calibration!$A$2:$A$4,Calibration!$B$2:$B$4,C145)</f>
        <v>391.06214552259939</v>
      </c>
      <c r="K145" s="2">
        <f>TREND(Calibration!$A$2:$A$4,Calibration!$C$2:$C$4,E145)</f>
        <v>435.93857025014245</v>
      </c>
      <c r="L145" s="2">
        <f>TREND(Calibration!$A$2:$A$4,Calibration!$D$2:$D$4,G145)</f>
        <v>464.83236045707895</v>
      </c>
    </row>
    <row r="146" spans="1:12" x14ac:dyDescent="0.25">
      <c r="A146">
        <v>718876</v>
      </c>
      <c r="B146">
        <v>15.027000429999999</v>
      </c>
      <c r="C146">
        <v>0.31022</v>
      </c>
      <c r="D146">
        <v>35.462001800000003</v>
      </c>
      <c r="E146">
        <v>0.24973001</v>
      </c>
      <c r="F146">
        <v>32.283000950000002</v>
      </c>
      <c r="G146">
        <v>0.77010000000000001</v>
      </c>
      <c r="H146">
        <v>31.51799965</v>
      </c>
      <c r="J146" s="2">
        <f>TREND(Calibration!$A$2:$A$4,Calibration!$B$2:$B$4,C146)</f>
        <v>383.37928386334875</v>
      </c>
      <c r="K146" s="2">
        <f>TREND(Calibration!$A$2:$A$4,Calibration!$C$2:$C$4,E146)</f>
        <v>438.86784687436739</v>
      </c>
      <c r="L146" s="2">
        <f>TREND(Calibration!$A$2:$A$4,Calibration!$D$2:$D$4,G146)</f>
        <v>467.8766652534909</v>
      </c>
    </row>
    <row r="147" spans="1:12" x14ac:dyDescent="0.25">
      <c r="A147">
        <v>723875</v>
      </c>
      <c r="B147">
        <v>15.07600021</v>
      </c>
      <c r="C147">
        <v>0.30925000000000002</v>
      </c>
      <c r="D147">
        <v>35.4109993</v>
      </c>
      <c r="E147">
        <v>0.24973001</v>
      </c>
      <c r="F147">
        <v>32.35400009</v>
      </c>
      <c r="G147">
        <v>0.77659999999999996</v>
      </c>
      <c r="H147">
        <v>31.524999619999999</v>
      </c>
      <c r="J147" s="2">
        <f>TREND(Calibration!$A$2:$A$4,Calibration!$B$2:$B$4,C147)</f>
        <v>379.07155218157254</v>
      </c>
      <c r="K147" s="2">
        <f>TREND(Calibration!$A$2:$A$4,Calibration!$C$2:$C$4,E147)</f>
        <v>438.86784687436739</v>
      </c>
      <c r="L147" s="2">
        <f>TREND(Calibration!$A$2:$A$4,Calibration!$D$2:$D$4,G147)</f>
        <v>471.91504524211894</v>
      </c>
    </row>
    <row r="148" spans="1:12" x14ac:dyDescent="0.25">
      <c r="A148">
        <v>728875</v>
      </c>
      <c r="B148">
        <v>15.118000029999999</v>
      </c>
      <c r="C148">
        <v>0.30875998999999998</v>
      </c>
      <c r="D148">
        <v>35.430000309999997</v>
      </c>
      <c r="E148">
        <v>0.24968000000000001</v>
      </c>
      <c r="F148">
        <v>32.332000729999997</v>
      </c>
      <c r="G148">
        <v>0.77229999999999999</v>
      </c>
      <c r="H148">
        <v>31.504999160000001</v>
      </c>
      <c r="J148" s="2">
        <f>TREND(Calibration!$A$2:$A$4,Calibration!$B$2:$B$4,C148)</f>
        <v>376.89543712859586</v>
      </c>
      <c r="K148" s="2">
        <f>TREND(Calibration!$A$2:$A$4,Calibration!$C$2:$C$4,E148)</f>
        <v>438.48234879806046</v>
      </c>
      <c r="L148" s="2">
        <f>TREND(Calibration!$A$2:$A$4,Calibration!$D$2:$D$4,G148)</f>
        <v>469.24350155733424</v>
      </c>
    </row>
    <row r="149" spans="1:12" x14ac:dyDescent="0.25">
      <c r="A149">
        <v>733971</v>
      </c>
      <c r="B149">
        <v>15.13700008</v>
      </c>
      <c r="C149">
        <v>0.30941001000000001</v>
      </c>
      <c r="D149">
        <v>35.430000309999997</v>
      </c>
      <c r="E149">
        <v>0.24968000000000001</v>
      </c>
      <c r="F149">
        <v>32.380001069999999</v>
      </c>
      <c r="G149">
        <v>0.77710003000000005</v>
      </c>
      <c r="H149">
        <v>31.556999210000001</v>
      </c>
      <c r="J149" s="2">
        <f>TREND(Calibration!$A$2:$A$4,Calibration!$B$2:$B$4,C149)</f>
        <v>379.78215027064584</v>
      </c>
      <c r="K149" s="2">
        <f>TREND(Calibration!$A$2:$A$4,Calibration!$C$2:$C$4,E149)</f>
        <v>438.48234879806046</v>
      </c>
      <c r="L149" s="2">
        <f>TREND(Calibration!$A$2:$A$4,Calibration!$D$2:$D$4,G149)</f>
        <v>472.2257084953057</v>
      </c>
    </row>
    <row r="150" spans="1:12" x14ac:dyDescent="0.25">
      <c r="A150">
        <v>738877</v>
      </c>
      <c r="B150">
        <v>15.13099957</v>
      </c>
      <c r="C150">
        <v>0.30897998999999998</v>
      </c>
      <c r="D150">
        <v>35.456001280000002</v>
      </c>
      <c r="E150">
        <v>0.24968000000000001</v>
      </c>
      <c r="F150">
        <v>32.325000760000002</v>
      </c>
      <c r="G150">
        <v>0.77439999999999998</v>
      </c>
      <c r="H150">
        <v>31.504999160000001</v>
      </c>
      <c r="J150" s="2">
        <f>TREND(Calibration!$A$2:$A$4,Calibration!$B$2:$B$4,C150)</f>
        <v>377.8724484378647</v>
      </c>
      <c r="K150" s="2">
        <f>TREND(Calibration!$A$2:$A$4,Calibration!$C$2:$C$4,E150)</f>
        <v>438.48234879806046</v>
      </c>
      <c r="L150" s="2">
        <f>TREND(Calibration!$A$2:$A$4,Calibration!$D$2:$D$4,G150)</f>
        <v>470.54820893827559</v>
      </c>
    </row>
    <row r="151" spans="1:12" x14ac:dyDescent="0.25">
      <c r="A151">
        <v>743975</v>
      </c>
      <c r="B151">
        <v>15.065999980000001</v>
      </c>
      <c r="C151">
        <v>0.30908000000000002</v>
      </c>
      <c r="D151">
        <v>35.439998629999998</v>
      </c>
      <c r="E151">
        <v>0.24968000000000001</v>
      </c>
      <c r="F151">
        <v>32.363998410000001</v>
      </c>
      <c r="G151">
        <v>0.78520000000000001</v>
      </c>
      <c r="H151">
        <v>31.499000550000002</v>
      </c>
      <c r="J151" s="2">
        <f>TREND(Calibration!$A$2:$A$4,Calibration!$B$2:$B$4,C151)</f>
        <v>378.31658889713754</v>
      </c>
      <c r="K151" s="2">
        <f>TREND(Calibration!$A$2:$A$4,Calibration!$C$2:$C$4,E151)</f>
        <v>438.48234879806046</v>
      </c>
      <c r="L151" s="2">
        <f>TREND(Calibration!$A$2:$A$4,Calibration!$D$2:$D$4,G151)</f>
        <v>477.25813261168838</v>
      </c>
    </row>
    <row r="152" spans="1:12" x14ac:dyDescent="0.25">
      <c r="A152">
        <v>748876</v>
      </c>
      <c r="B152">
        <v>14.980999949999999</v>
      </c>
      <c r="C152">
        <v>0.30957001000000001</v>
      </c>
      <c r="D152">
        <v>35.4109993</v>
      </c>
      <c r="E152">
        <v>0.24979000000000001</v>
      </c>
      <c r="F152">
        <v>32.338001249999998</v>
      </c>
      <c r="G152">
        <v>0.78850001000000003</v>
      </c>
      <c r="H152">
        <v>31.502000809999998</v>
      </c>
      <c r="J152" s="2">
        <f>TREND(Calibration!$A$2:$A$4,Calibration!$B$2:$B$4,C152)</f>
        <v>380.49270395011399</v>
      </c>
      <c r="K152" s="2">
        <f>TREND(Calibration!$A$2:$A$4,Calibration!$C$2:$C$4,E152)</f>
        <v>439.33027498069964</v>
      </c>
      <c r="L152" s="2">
        <f>TREND(Calibration!$A$2:$A$4,Calibration!$D$2:$D$4,G152)</f>
        <v>479.30839328034568</v>
      </c>
    </row>
    <row r="153" spans="1:12" x14ac:dyDescent="0.25">
      <c r="A153">
        <v>753877</v>
      </c>
      <c r="B153">
        <v>14.980999949999999</v>
      </c>
      <c r="C153">
        <v>0.30719000000000002</v>
      </c>
      <c r="D153">
        <v>35.421001429999997</v>
      </c>
      <c r="E153">
        <v>0.24968000000000001</v>
      </c>
      <c r="F153">
        <v>32.363998410000001</v>
      </c>
      <c r="G153">
        <v>0.79490000000000005</v>
      </c>
      <c r="H153">
        <v>31.496000290000001</v>
      </c>
      <c r="J153" s="2">
        <f>TREND(Calibration!$A$2:$A$4,Calibration!$B$2:$B$4,C153)</f>
        <v>369.92317355841874</v>
      </c>
      <c r="K153" s="2">
        <f>TREND(Calibration!$A$2:$A$4,Calibration!$C$2:$C$4,E153)</f>
        <v>438.48234879806046</v>
      </c>
      <c r="L153" s="2">
        <f>TREND(Calibration!$A$2:$A$4,Calibration!$D$2:$D$4,G153)</f>
        <v>483.2846381331795</v>
      </c>
    </row>
    <row r="154" spans="1:12" x14ac:dyDescent="0.25">
      <c r="A154">
        <v>759060</v>
      </c>
      <c r="B154">
        <v>15.071999549999999</v>
      </c>
      <c r="C154">
        <v>0.30691998999999998</v>
      </c>
      <c r="D154">
        <v>35.439998629999998</v>
      </c>
      <c r="E154">
        <v>0.25005999000000001</v>
      </c>
      <c r="F154">
        <v>32.344001769999998</v>
      </c>
      <c r="G154">
        <v>0.79439998000000001</v>
      </c>
      <c r="H154">
        <v>31.504999160000001</v>
      </c>
      <c r="J154" s="2">
        <f>TREND(Calibration!$A$2:$A$4,Calibration!$B$2:$B$4,C154)</f>
        <v>368.7240698147109</v>
      </c>
      <c r="K154" s="2">
        <f>TREND(Calibration!$A$2:$A$4,Calibration!$C$2:$C$4,E154)</f>
        <v>441.41147125388852</v>
      </c>
      <c r="L154" s="2">
        <f>TREND(Calibration!$A$2:$A$4,Calibration!$D$2:$D$4,G154)</f>
        <v>482.97398109288503</v>
      </c>
    </row>
    <row r="155" spans="1:12" x14ac:dyDescent="0.25">
      <c r="A155">
        <v>763876</v>
      </c>
      <c r="B155">
        <v>15.07900047</v>
      </c>
      <c r="C155">
        <v>0.31248999</v>
      </c>
      <c r="D155">
        <v>35.426998140000002</v>
      </c>
      <c r="E155">
        <v>0.25033</v>
      </c>
      <c r="F155">
        <v>32.338001249999998</v>
      </c>
      <c r="G155">
        <v>0.78410000000000002</v>
      </c>
      <c r="H155">
        <v>31.482999800000002</v>
      </c>
      <c r="J155" s="2">
        <f>TREND(Calibration!$A$2:$A$4,Calibration!$B$2:$B$4,C155)</f>
        <v>393.46021978119961</v>
      </c>
      <c r="K155" s="2">
        <f>TREND(Calibration!$A$2:$A$4,Calibration!$C$2:$C$4,E155)</f>
        <v>443.49282169547405</v>
      </c>
      <c r="L155" s="2">
        <f>TREND(Calibration!$A$2:$A$4,Calibration!$D$2:$D$4,G155)</f>
        <v>476.57471445976671</v>
      </c>
    </row>
    <row r="156" spans="1:12" x14ac:dyDescent="0.25">
      <c r="A156">
        <v>768880</v>
      </c>
      <c r="B156">
        <v>15.149999619999999</v>
      </c>
      <c r="C156">
        <v>0.30502998999999997</v>
      </c>
      <c r="D156">
        <v>35.456001280000002</v>
      </c>
      <c r="E156">
        <v>0.25033</v>
      </c>
      <c r="F156">
        <v>32.283000950000002</v>
      </c>
      <c r="G156">
        <v>0.79280001</v>
      </c>
      <c r="H156">
        <v>31.489000319999999</v>
      </c>
      <c r="J156" s="2">
        <f>TREND(Calibration!$A$2:$A$4,Calibration!$B$2:$B$4,C156)</f>
        <v>360.33065447599211</v>
      </c>
      <c r="K156" s="2">
        <f>TREND(Calibration!$A$2:$A$4,Calibration!$C$2:$C$4,E156)</f>
        <v>443.49282169547405</v>
      </c>
      <c r="L156" s="2">
        <f>TREND(Calibration!$A$2:$A$4,Calibration!$D$2:$D$4,G156)</f>
        <v>481.97993696513038</v>
      </c>
    </row>
    <row r="157" spans="1:12" x14ac:dyDescent="0.25">
      <c r="A157">
        <v>773875</v>
      </c>
      <c r="B157">
        <v>15.19999981</v>
      </c>
      <c r="C157">
        <v>0.30562001</v>
      </c>
      <c r="D157">
        <v>35.372001650000001</v>
      </c>
      <c r="E157">
        <v>0.25071000999999998</v>
      </c>
      <c r="F157">
        <v>32.328998570000003</v>
      </c>
      <c r="G157">
        <v>0.79490000000000005</v>
      </c>
      <c r="H157">
        <v>31.496000290000001</v>
      </c>
      <c r="J157" s="2">
        <f>TREND(Calibration!$A$2:$A$4,Calibration!$B$2:$B$4,C157)</f>
        <v>362.95090998824139</v>
      </c>
      <c r="K157" s="2">
        <f>TREND(Calibration!$A$2:$A$4,Calibration!$C$2:$C$4,E157)</f>
        <v>446.42209831969876</v>
      </c>
      <c r="L157" s="2">
        <f>TREND(Calibration!$A$2:$A$4,Calibration!$D$2:$D$4,G157)</f>
        <v>483.2846381331795</v>
      </c>
    </row>
    <row r="158" spans="1:12" x14ac:dyDescent="0.25">
      <c r="A158">
        <v>778973</v>
      </c>
      <c r="B158">
        <v>15.147999759999999</v>
      </c>
      <c r="C158">
        <v>0.30448999999999998</v>
      </c>
      <c r="D158">
        <v>35.391998289999997</v>
      </c>
      <c r="E158">
        <v>0.25075998999999999</v>
      </c>
      <c r="F158">
        <v>32.319999690000003</v>
      </c>
      <c r="G158">
        <v>0.79280001</v>
      </c>
      <c r="H158">
        <v>31.469999309999999</v>
      </c>
      <c r="J158" s="2">
        <f>TREND(Calibration!$A$2:$A$4,Calibration!$B$2:$B$4,C158)</f>
        <v>357.93258021739189</v>
      </c>
      <c r="K158" s="2">
        <f>TREND(Calibration!$A$2:$A$4,Calibration!$C$2:$C$4,E158)</f>
        <v>446.80736514341083</v>
      </c>
      <c r="L158" s="2">
        <f>TREND(Calibration!$A$2:$A$4,Calibration!$D$2:$D$4,G158)</f>
        <v>481.97993696513038</v>
      </c>
    </row>
    <row r="159" spans="1:12" x14ac:dyDescent="0.25">
      <c r="A159">
        <v>783876</v>
      </c>
      <c r="B159">
        <v>15.12199974</v>
      </c>
      <c r="C159">
        <v>0.30616999</v>
      </c>
      <c r="D159">
        <v>35.4070015</v>
      </c>
      <c r="E159">
        <v>0.25102999999999998</v>
      </c>
      <c r="F159">
        <v>32.286998750000002</v>
      </c>
      <c r="G159">
        <v>0.79059999999999997</v>
      </c>
      <c r="H159">
        <v>31.499000550000002</v>
      </c>
      <c r="J159" s="2">
        <f>TREND(Calibration!$A$2:$A$4,Calibration!$B$2:$B$4,C159)</f>
        <v>365.39334944220354</v>
      </c>
      <c r="K159" s="2">
        <f>TREND(Calibration!$A$2:$A$4,Calibration!$C$2:$C$4,E159)</f>
        <v>448.88871558499636</v>
      </c>
      <c r="L159" s="2">
        <f>TREND(Calibration!$A$2:$A$4,Calibration!$D$2:$D$4,G159)</f>
        <v>480.61309444839469</v>
      </c>
    </row>
    <row r="160" spans="1:12" x14ac:dyDescent="0.25">
      <c r="A160">
        <v>788876</v>
      </c>
      <c r="B160">
        <v>15.097999570000001</v>
      </c>
      <c r="C160">
        <v>0.30626999999999999</v>
      </c>
      <c r="D160">
        <v>35.41999817</v>
      </c>
      <c r="E160">
        <v>0.25108001000000002</v>
      </c>
      <c r="F160">
        <v>32.291999820000001</v>
      </c>
      <c r="G160">
        <v>0.79600000000000004</v>
      </c>
      <c r="H160">
        <v>31.506999969999999</v>
      </c>
      <c r="J160" s="2">
        <f>TREND(Calibration!$A$2:$A$4,Calibration!$B$2:$B$4,C160)</f>
        <v>365.83748990147615</v>
      </c>
      <c r="K160" s="2">
        <f>TREND(Calibration!$A$2:$A$4,Calibration!$C$2:$C$4,E160)</f>
        <v>449.27421366130375</v>
      </c>
      <c r="L160" s="2">
        <f>TREND(Calibration!$A$2:$A$4,Calibration!$D$2:$D$4,G160)</f>
        <v>483.96805628510111</v>
      </c>
    </row>
    <row r="161" spans="1:12" x14ac:dyDescent="0.25">
      <c r="A161">
        <v>793878</v>
      </c>
      <c r="B161">
        <v>15.019000050000001</v>
      </c>
      <c r="C161">
        <v>0.30713998999999997</v>
      </c>
      <c r="D161">
        <v>35.412998199999997</v>
      </c>
      <c r="E161">
        <v>0.25108001000000002</v>
      </c>
      <c r="F161">
        <v>32.320999149999999</v>
      </c>
      <c r="G161">
        <v>0.79329996999999997</v>
      </c>
      <c r="H161">
        <v>31.48500061</v>
      </c>
      <c r="J161" s="2">
        <f>TREND(Calibration!$A$2:$A$4,Calibration!$B$2:$B$4,C161)</f>
        <v>369.70108112397975</v>
      </c>
      <c r="K161" s="2">
        <f>TREND(Calibration!$A$2:$A$4,Calibration!$C$2:$C$4,E161)</f>
        <v>449.27421366130375</v>
      </c>
      <c r="L161" s="2">
        <f>TREND(Calibration!$A$2:$A$4,Calibration!$D$2:$D$4,G161)</f>
        <v>482.29055672807101</v>
      </c>
    </row>
    <row r="162" spans="1:12" x14ac:dyDescent="0.25">
      <c r="A162">
        <v>798875</v>
      </c>
      <c r="B162">
        <v>14.932000159999999</v>
      </c>
      <c r="C162">
        <v>0.30897998999999998</v>
      </c>
      <c r="D162">
        <v>35.386001589999999</v>
      </c>
      <c r="E162">
        <v>0.25102999999999998</v>
      </c>
      <c r="F162">
        <v>32.29700089</v>
      </c>
      <c r="G162">
        <v>0.78949999999999998</v>
      </c>
      <c r="H162">
        <v>31.45100021</v>
      </c>
      <c r="J162" s="2">
        <f>TREND(Calibration!$A$2:$A$4,Calibration!$B$2:$B$4,C162)</f>
        <v>377.8724484378647</v>
      </c>
      <c r="K162" s="2">
        <f>TREND(Calibration!$A$2:$A$4,Calibration!$C$2:$C$4,E162)</f>
        <v>448.88871558499636</v>
      </c>
      <c r="L162" s="2">
        <f>TREND(Calibration!$A$2:$A$4,Calibration!$D$2:$D$4,G162)</f>
        <v>479.92967629647308</v>
      </c>
    </row>
    <row r="163" spans="1:12" x14ac:dyDescent="0.25">
      <c r="A163">
        <v>803875</v>
      </c>
      <c r="B163">
        <v>14.902000429999999</v>
      </c>
      <c r="C163">
        <v>0.30772999000000001</v>
      </c>
      <c r="D163">
        <v>35.372001650000001</v>
      </c>
      <c r="E163">
        <v>0.25134999000000002</v>
      </c>
      <c r="F163">
        <v>32.318000789999999</v>
      </c>
      <c r="G163">
        <v>0.79329996999999997</v>
      </c>
      <c r="H163">
        <v>31.424999239999998</v>
      </c>
      <c r="J163" s="2">
        <f>TREND(Calibration!$A$2:$A$4,Calibration!$B$2:$B$4,C163)</f>
        <v>372.32124781701918</v>
      </c>
      <c r="K163" s="2">
        <f>TREND(Calibration!$A$2:$A$4,Calibration!$C$2:$C$4,E163)</f>
        <v>451.35533285029419</v>
      </c>
      <c r="L163" s="2">
        <f>TREND(Calibration!$A$2:$A$4,Calibration!$D$2:$D$4,G163)</f>
        <v>482.29055672807101</v>
      </c>
    </row>
    <row r="164" spans="1:12" x14ac:dyDescent="0.25">
      <c r="A164">
        <v>808875</v>
      </c>
      <c r="B164">
        <v>14.958999629999999</v>
      </c>
      <c r="C164">
        <v>0.30914000000000003</v>
      </c>
      <c r="D164">
        <v>35.33000183</v>
      </c>
      <c r="E164">
        <v>0.25134999000000002</v>
      </c>
      <c r="F164">
        <v>32.290000919999997</v>
      </c>
      <c r="G164">
        <v>0.79220003000000005</v>
      </c>
      <c r="H164">
        <v>31.437000269999999</v>
      </c>
      <c r="J164" s="2">
        <f>TREND(Calibration!$A$2:$A$4,Calibration!$B$2:$B$4,C164)</f>
        <v>378.58304652693823</v>
      </c>
      <c r="K164" s="2">
        <f>TREND(Calibration!$A$2:$A$4,Calibration!$C$2:$C$4,E164)</f>
        <v>451.35533285029419</v>
      </c>
      <c r="L164" s="2">
        <f>TREND(Calibration!$A$2:$A$4,Calibration!$D$2:$D$4,G164)</f>
        <v>481.60717585350318</v>
      </c>
    </row>
    <row r="165" spans="1:12" x14ac:dyDescent="0.25">
      <c r="A165">
        <v>813875</v>
      </c>
      <c r="B165">
        <v>15.11200047</v>
      </c>
      <c r="C165">
        <v>0.30713998999999997</v>
      </c>
      <c r="D165">
        <v>35.384998320000001</v>
      </c>
      <c r="E165">
        <v>0.25167999000000002</v>
      </c>
      <c r="F165">
        <v>32.275001529999997</v>
      </c>
      <c r="G165">
        <v>0.78680002999999998</v>
      </c>
      <c r="H165">
        <v>31.43899918</v>
      </c>
      <c r="J165" s="2">
        <f>TREND(Calibration!$A$2:$A$4,Calibration!$B$2:$B$4,C165)</f>
        <v>369.70108112397975</v>
      </c>
      <c r="K165" s="2">
        <f>TREND(Calibration!$A$2:$A$4,Calibration!$C$2:$C$4,E165)</f>
        <v>453.89911139821197</v>
      </c>
      <c r="L165" s="2">
        <f>TREND(Calibration!$A$2:$A$4,Calibration!$D$2:$D$4,G165)</f>
        <v>478.25221401679676</v>
      </c>
    </row>
    <row r="166" spans="1:12" x14ac:dyDescent="0.25">
      <c r="A166">
        <v>818875</v>
      </c>
      <c r="B166">
        <v>15.260999679999999</v>
      </c>
      <c r="C166">
        <v>0.30448999999999998</v>
      </c>
      <c r="D166">
        <v>35.347999569999999</v>
      </c>
      <c r="E166">
        <v>0.25161999000000002</v>
      </c>
      <c r="F166">
        <v>32.290000919999997</v>
      </c>
      <c r="G166">
        <v>0.79170001000000001</v>
      </c>
      <c r="H166">
        <v>31.450000760000002</v>
      </c>
      <c r="J166" s="2">
        <f>TREND(Calibration!$A$2:$A$4,Calibration!$B$2:$B$4,C166)</f>
        <v>357.93258021739189</v>
      </c>
      <c r="K166" s="2">
        <f>TREND(Calibration!$A$2:$A$4,Calibration!$C$2:$C$4,E166)</f>
        <v>453.43660620768151</v>
      </c>
      <c r="L166" s="2">
        <f>TREND(Calibration!$A$2:$A$4,Calibration!$D$2:$D$4,G166)</f>
        <v>481.29651881320871</v>
      </c>
    </row>
    <row r="167" spans="1:12" x14ac:dyDescent="0.25">
      <c r="A167">
        <v>823971</v>
      </c>
      <c r="B167">
        <v>15.309000019999999</v>
      </c>
      <c r="C167">
        <v>0.30698001000000003</v>
      </c>
      <c r="D167">
        <v>35.332000729999997</v>
      </c>
      <c r="E167">
        <v>0.25173000000000001</v>
      </c>
      <c r="F167">
        <v>32.249000549999998</v>
      </c>
      <c r="G167">
        <v>0.78899996999999999</v>
      </c>
      <c r="H167">
        <v>31.423000340000002</v>
      </c>
      <c r="J167" s="2">
        <f>TREND(Calibration!$A$2:$A$4,Calibration!$B$2:$B$4,C167)</f>
        <v>368.99061626372168</v>
      </c>
      <c r="K167" s="2">
        <f>TREND(Calibration!$A$2:$A$4,Calibration!$C$2:$C$4,E167)</f>
        <v>454.28460947451913</v>
      </c>
      <c r="L167" s="2">
        <f>TREND(Calibration!$A$2:$A$4,Calibration!$D$2:$D$4,G167)</f>
        <v>479.61901304328632</v>
      </c>
    </row>
    <row r="168" spans="1:12" x14ac:dyDescent="0.25">
      <c r="A168">
        <v>828875</v>
      </c>
      <c r="B168">
        <v>15.2670002</v>
      </c>
      <c r="C168">
        <v>0.30513999000000003</v>
      </c>
      <c r="D168">
        <v>35.337001800000003</v>
      </c>
      <c r="E168">
        <v>0.25141001000000002</v>
      </c>
      <c r="F168">
        <v>32.296001429999997</v>
      </c>
      <c r="G168">
        <v>0.79439998000000001</v>
      </c>
      <c r="H168">
        <v>31.402000430000001</v>
      </c>
      <c r="J168" s="2">
        <f>TREND(Calibration!$A$2:$A$4,Calibration!$B$2:$B$4,C168)</f>
        <v>360.81916013062687</v>
      </c>
      <c r="K168" s="2">
        <f>TREND(Calibration!$A$2:$A$4,Calibration!$C$2:$C$4,E168)</f>
        <v>451.81799220922153</v>
      </c>
      <c r="L168" s="2">
        <f>TREND(Calibration!$A$2:$A$4,Calibration!$D$2:$D$4,G168)</f>
        <v>482.97398109288503</v>
      </c>
    </row>
    <row r="169" spans="1:12" x14ac:dyDescent="0.25">
      <c r="A169">
        <v>833875</v>
      </c>
      <c r="B169">
        <v>15.1590004</v>
      </c>
      <c r="C169">
        <v>0.30935001000000001</v>
      </c>
      <c r="D169">
        <v>35.312999730000001</v>
      </c>
      <c r="E169">
        <v>0.25134999000000002</v>
      </c>
      <c r="F169">
        <v>32.284999849999998</v>
      </c>
      <c r="G169">
        <v>0.79869997999999998</v>
      </c>
      <c r="H169">
        <v>31.381999969999999</v>
      </c>
      <c r="J169" s="2">
        <f>TREND(Calibration!$A$2:$A$4,Calibration!$B$2:$B$4,C169)</f>
        <v>379.51569264084515</v>
      </c>
      <c r="K169" s="2">
        <f>TREND(Calibration!$A$2:$A$4,Calibration!$C$2:$C$4,E169)</f>
        <v>451.35533285029419</v>
      </c>
      <c r="L169" s="2">
        <f>TREND(Calibration!$A$2:$A$4,Calibration!$D$2:$D$4,G169)</f>
        <v>485.64552477766972</v>
      </c>
    </row>
    <row r="170" spans="1:12" x14ac:dyDescent="0.25">
      <c r="A170">
        <v>838875</v>
      </c>
      <c r="B170">
        <v>15.00300026</v>
      </c>
      <c r="C170">
        <v>0.30502998999999997</v>
      </c>
      <c r="D170">
        <v>35.326000209999997</v>
      </c>
      <c r="E170">
        <v>0.25141001000000002</v>
      </c>
      <c r="F170">
        <v>32.271999360000002</v>
      </c>
      <c r="G170">
        <v>0.79220003000000005</v>
      </c>
      <c r="H170">
        <v>31.375</v>
      </c>
      <c r="J170" s="2">
        <f>TREND(Calibration!$A$2:$A$4,Calibration!$B$2:$B$4,C170)</f>
        <v>360.33065447599211</v>
      </c>
      <c r="K170" s="2">
        <f>TREND(Calibration!$A$2:$A$4,Calibration!$C$2:$C$4,E170)</f>
        <v>451.81799220922153</v>
      </c>
      <c r="L170" s="2">
        <f>TREND(Calibration!$A$2:$A$4,Calibration!$D$2:$D$4,G170)</f>
        <v>481.60717585350318</v>
      </c>
    </row>
    <row r="171" spans="1:12" x14ac:dyDescent="0.25">
      <c r="A171">
        <v>843974</v>
      </c>
      <c r="B171">
        <v>14.944000239999999</v>
      </c>
      <c r="C171">
        <v>0.30891999999999997</v>
      </c>
      <c r="D171">
        <v>35.314998629999998</v>
      </c>
      <c r="E171">
        <v>0.25141001000000002</v>
      </c>
      <c r="F171">
        <v>32.296001429999997</v>
      </c>
      <c r="G171">
        <v>0.79549998</v>
      </c>
      <c r="H171">
        <v>31.385999680000001</v>
      </c>
      <c r="J171" s="2">
        <f>TREND(Calibration!$A$2:$A$4,Calibration!$B$2:$B$4,C171)</f>
        <v>377.60603521766916</v>
      </c>
      <c r="K171" s="2">
        <f>TREND(Calibration!$A$2:$A$4,Calibration!$C$2:$C$4,E171)</f>
        <v>451.81799220922153</v>
      </c>
      <c r="L171" s="2">
        <f>TREND(Calibration!$A$2:$A$4,Calibration!$D$2:$D$4,G171)</f>
        <v>483.6573992448067</v>
      </c>
    </row>
    <row r="172" spans="1:12" x14ac:dyDescent="0.25">
      <c r="A172">
        <v>848876</v>
      </c>
      <c r="B172">
        <v>14.899999619999999</v>
      </c>
      <c r="C172">
        <v>0.30783999000000001</v>
      </c>
      <c r="D172">
        <v>35.298999790000003</v>
      </c>
      <c r="E172">
        <v>0.25141001000000002</v>
      </c>
      <c r="F172">
        <v>32.313999180000003</v>
      </c>
      <c r="G172">
        <v>0.80250001000000004</v>
      </c>
      <c r="H172">
        <v>31.42200089</v>
      </c>
      <c r="J172" s="2">
        <f>TREND(Calibration!$A$2:$A$4,Calibration!$B$2:$B$4,C172)</f>
        <v>372.80975347165349</v>
      </c>
      <c r="K172" s="2">
        <f>TREND(Calibration!$A$2:$A$4,Calibration!$C$2:$C$4,E172)</f>
        <v>451.81799220922153</v>
      </c>
      <c r="L172" s="2">
        <f>TREND(Calibration!$A$2:$A$4,Calibration!$D$2:$D$4,G172)</f>
        <v>488.00644248662149</v>
      </c>
    </row>
    <row r="173" spans="1:12" x14ac:dyDescent="0.25">
      <c r="A173">
        <v>853876</v>
      </c>
      <c r="B173">
        <v>14.819000239999999</v>
      </c>
      <c r="C173">
        <v>0.30914000000000003</v>
      </c>
      <c r="D173">
        <v>35.325000760000002</v>
      </c>
      <c r="E173">
        <v>0.25134999000000002</v>
      </c>
      <c r="F173">
        <v>32.312000269999999</v>
      </c>
      <c r="G173">
        <v>0.79759997000000005</v>
      </c>
      <c r="H173">
        <v>31.39299965</v>
      </c>
      <c r="J173" s="2">
        <f>TREND(Calibration!$A$2:$A$4,Calibration!$B$2:$B$4,C173)</f>
        <v>378.58304652693823</v>
      </c>
      <c r="K173" s="2">
        <f>TREND(Calibration!$A$2:$A$4,Calibration!$C$2:$C$4,E173)</f>
        <v>451.35533285029419</v>
      </c>
      <c r="L173" s="2">
        <f>TREND(Calibration!$A$2:$A$4,Calibration!$D$2:$D$4,G173)</f>
        <v>484.96210041285582</v>
      </c>
    </row>
    <row r="174" spans="1:12" x14ac:dyDescent="0.25">
      <c r="A174">
        <v>858875</v>
      </c>
      <c r="B174">
        <v>14.852999690000001</v>
      </c>
      <c r="C174">
        <v>0.30594999</v>
      </c>
      <c r="D174">
        <v>35.332000729999997</v>
      </c>
      <c r="E174">
        <v>0.25141001000000002</v>
      </c>
      <c r="F174">
        <v>32.326000209999997</v>
      </c>
      <c r="G174">
        <v>0.79930000999999995</v>
      </c>
      <c r="H174">
        <v>31.405000690000001</v>
      </c>
      <c r="J174" s="2">
        <f>TREND(Calibration!$A$2:$A$4,Calibration!$B$2:$B$4,C174)</f>
        <v>364.4163381329347</v>
      </c>
      <c r="K174" s="2">
        <f>TREND(Calibration!$A$2:$A$4,Calibration!$C$2:$C$4,E174)</f>
        <v>451.81799220922153</v>
      </c>
      <c r="L174" s="2">
        <f>TREND(Calibration!$A$2:$A$4,Calibration!$D$2:$D$4,G174)</f>
        <v>486.01831695375836</v>
      </c>
    </row>
    <row r="175" spans="1:12" x14ac:dyDescent="0.25">
      <c r="A175">
        <v>863940</v>
      </c>
      <c r="B175">
        <v>14.930999760000001</v>
      </c>
      <c r="C175">
        <v>0.30961999000000001</v>
      </c>
      <c r="D175">
        <v>35.337001800000003</v>
      </c>
      <c r="E175">
        <v>0.25134999000000002</v>
      </c>
      <c r="F175">
        <v>32.243000029999997</v>
      </c>
      <c r="G175">
        <v>0.79490000000000005</v>
      </c>
      <c r="H175">
        <v>31.368999479999999</v>
      </c>
      <c r="J175" s="2">
        <f>TREND(Calibration!$A$2:$A$4,Calibration!$B$2:$B$4,C175)</f>
        <v>380.71466315573798</v>
      </c>
      <c r="K175" s="2">
        <f>TREND(Calibration!$A$2:$A$4,Calibration!$C$2:$C$4,E175)</f>
        <v>451.35533285029419</v>
      </c>
      <c r="L175" s="2">
        <f>TREND(Calibration!$A$2:$A$4,Calibration!$D$2:$D$4,G175)</f>
        <v>483.2846381331795</v>
      </c>
    </row>
    <row r="176" spans="1:12" x14ac:dyDescent="0.25">
      <c r="A176">
        <v>868876</v>
      </c>
      <c r="B176">
        <v>15.041000370000001</v>
      </c>
      <c r="C176">
        <v>0.31119001000000002</v>
      </c>
      <c r="D176">
        <v>35.301998140000002</v>
      </c>
      <c r="E176">
        <v>0.25134999000000002</v>
      </c>
      <c r="F176">
        <v>32.269001009999997</v>
      </c>
      <c r="G176">
        <v>0.79280001</v>
      </c>
      <c r="H176">
        <v>31.395000459999999</v>
      </c>
      <c r="J176" s="2">
        <f>TREND(Calibration!$A$2:$A$4,Calibration!$B$2:$B$4,C176)</f>
        <v>387.6870599547301</v>
      </c>
      <c r="K176" s="2">
        <f>TREND(Calibration!$A$2:$A$4,Calibration!$C$2:$C$4,E176)</f>
        <v>451.35533285029419</v>
      </c>
      <c r="L176" s="2">
        <f>TREND(Calibration!$A$2:$A$4,Calibration!$D$2:$D$4,G176)</f>
        <v>481.97993696513038</v>
      </c>
    </row>
    <row r="177" spans="1:12" x14ac:dyDescent="0.25">
      <c r="A177">
        <v>873977</v>
      </c>
      <c r="B177">
        <v>15.196999549999999</v>
      </c>
      <c r="C177">
        <v>0.31064998999999999</v>
      </c>
      <c r="D177">
        <v>35.305000309999997</v>
      </c>
      <c r="E177">
        <v>0.25134999000000002</v>
      </c>
      <c r="F177">
        <v>32.29499817</v>
      </c>
      <c r="G177">
        <v>0.79710000999999997</v>
      </c>
      <c r="H177">
        <v>31.385000229999999</v>
      </c>
      <c r="J177" s="2">
        <f>TREND(Calibration!$A$2:$A$4,Calibration!$B$2:$B$4,C177)</f>
        <v>385.28885246731465</v>
      </c>
      <c r="K177" s="2">
        <f>TREND(Calibration!$A$2:$A$4,Calibration!$C$2:$C$4,E177)</f>
        <v>451.35533285029419</v>
      </c>
      <c r="L177" s="2">
        <f>TREND(Calibration!$A$2:$A$4,Calibration!$D$2:$D$4,G177)</f>
        <v>484.65148064991507</v>
      </c>
    </row>
    <row r="178" spans="1:12" x14ac:dyDescent="0.25">
      <c r="A178">
        <v>878878</v>
      </c>
      <c r="B178">
        <v>15.2329998</v>
      </c>
      <c r="C178">
        <v>0.30849000999999998</v>
      </c>
      <c r="D178">
        <v>35.307998660000003</v>
      </c>
      <c r="E178">
        <v>0.25134999000000002</v>
      </c>
      <c r="F178">
        <v>32.298000340000002</v>
      </c>
      <c r="G178">
        <v>0.79820000999999996</v>
      </c>
      <c r="H178">
        <v>31.375</v>
      </c>
      <c r="J178" s="2">
        <f>TREND(Calibration!$A$2:$A$4,Calibration!$B$2:$B$4,C178)</f>
        <v>375.69646661370325</v>
      </c>
      <c r="K178" s="2">
        <f>TREND(Calibration!$A$2:$A$4,Calibration!$C$2:$C$4,E178)</f>
        <v>451.35533285029419</v>
      </c>
      <c r="L178" s="2">
        <f>TREND(Calibration!$A$2:$A$4,Calibration!$D$2:$D$4,G178)</f>
        <v>485.33489880183674</v>
      </c>
    </row>
    <row r="179" spans="1:12" x14ac:dyDescent="0.25">
      <c r="A179">
        <v>883875</v>
      </c>
      <c r="B179">
        <v>15.24600029</v>
      </c>
      <c r="C179">
        <v>0.30772999000000001</v>
      </c>
      <c r="D179">
        <v>35.291999820000001</v>
      </c>
      <c r="E179">
        <v>0.25167999000000002</v>
      </c>
      <c r="F179">
        <v>32.236999509999997</v>
      </c>
      <c r="G179">
        <v>0.80299997000000001</v>
      </c>
      <c r="H179">
        <v>31.375</v>
      </c>
      <c r="J179" s="2">
        <f>TREND(Calibration!$A$2:$A$4,Calibration!$B$2:$B$4,C179)</f>
        <v>372.32124781701918</v>
      </c>
      <c r="K179" s="2">
        <f>TREND(Calibration!$A$2:$A$4,Calibration!$C$2:$C$4,E179)</f>
        <v>453.89911139821197</v>
      </c>
      <c r="L179" s="2">
        <f>TREND(Calibration!$A$2:$A$4,Calibration!$D$2:$D$4,G179)</f>
        <v>488.31706224956213</v>
      </c>
    </row>
    <row r="180" spans="1:12" x14ac:dyDescent="0.25">
      <c r="A180">
        <v>888877</v>
      </c>
      <c r="B180">
        <v>15.196999549999999</v>
      </c>
      <c r="C180">
        <v>0.30264999999999997</v>
      </c>
      <c r="D180">
        <v>35.2859993</v>
      </c>
      <c r="E180">
        <v>0.25141001000000002</v>
      </c>
      <c r="F180">
        <v>32.29499817</v>
      </c>
      <c r="G180">
        <v>0.80470001999999996</v>
      </c>
      <c r="H180">
        <v>31.395000459999999</v>
      </c>
      <c r="J180" s="2">
        <f>TREND(Calibration!$A$2:$A$4,Calibration!$B$2:$B$4,C180)</f>
        <v>349.76121290350693</v>
      </c>
      <c r="K180" s="2">
        <f>TREND(Calibration!$A$2:$A$4,Calibration!$C$2:$C$4,E180)</f>
        <v>451.81799220922153</v>
      </c>
      <c r="L180" s="2">
        <f>TREND(Calibration!$A$2:$A$4,Calibration!$D$2:$D$4,G180)</f>
        <v>489.37328500335707</v>
      </c>
    </row>
    <row r="181" spans="1:12" x14ac:dyDescent="0.25">
      <c r="A181">
        <v>893875</v>
      </c>
      <c r="B181">
        <v>15.12899971</v>
      </c>
      <c r="C181">
        <v>0.30659999999999998</v>
      </c>
      <c r="D181">
        <v>35.2859993</v>
      </c>
      <c r="E181">
        <v>0.25134999000000002</v>
      </c>
      <c r="F181">
        <v>32.258998869999999</v>
      </c>
      <c r="G181">
        <v>0.79490000000000005</v>
      </c>
      <c r="H181">
        <v>31.36199951</v>
      </c>
      <c r="J181" s="2">
        <f>TREND(Calibration!$A$2:$A$4,Calibration!$B$2:$B$4,C181)</f>
        <v>367.30300686537953</v>
      </c>
      <c r="K181" s="2">
        <f>TREND(Calibration!$A$2:$A$4,Calibration!$C$2:$C$4,E181)</f>
        <v>451.35533285029419</v>
      </c>
      <c r="L181" s="2">
        <f>TREND(Calibration!$A$2:$A$4,Calibration!$D$2:$D$4,G181)</f>
        <v>483.2846381331795</v>
      </c>
    </row>
    <row r="182" spans="1:12" x14ac:dyDescent="0.25">
      <c r="A182">
        <v>898876</v>
      </c>
      <c r="B182">
        <v>15.100000380000001</v>
      </c>
      <c r="C182">
        <v>0.30616999</v>
      </c>
      <c r="D182">
        <v>35.337001800000003</v>
      </c>
      <c r="E182">
        <v>0.25134999000000002</v>
      </c>
      <c r="F182">
        <v>32.275001529999997</v>
      </c>
      <c r="G182">
        <v>0.80089997999999996</v>
      </c>
      <c r="H182">
        <v>31.39100075</v>
      </c>
      <c r="J182" s="2">
        <f>TREND(Calibration!$A$2:$A$4,Calibration!$B$2:$B$4,C182)</f>
        <v>365.39334944220354</v>
      </c>
      <c r="K182" s="2">
        <f>TREND(Calibration!$A$2:$A$4,Calibration!$C$2:$C$4,E182)</f>
        <v>451.35533285029419</v>
      </c>
      <c r="L182" s="2">
        <f>TREND(Calibration!$A$2:$A$4,Calibration!$D$2:$D$4,G182)</f>
        <v>487.01236108151306</v>
      </c>
    </row>
    <row r="183" spans="1:12" x14ac:dyDescent="0.25">
      <c r="A183">
        <v>903957</v>
      </c>
      <c r="B183">
        <v>15.03499985</v>
      </c>
      <c r="C183">
        <v>0.30816999</v>
      </c>
      <c r="D183">
        <v>35.283000950000002</v>
      </c>
      <c r="E183">
        <v>0.25113999999999997</v>
      </c>
      <c r="F183">
        <v>32.304000850000001</v>
      </c>
      <c r="G183">
        <v>0.80140001000000005</v>
      </c>
      <c r="H183">
        <v>31.375</v>
      </c>
      <c r="J183" s="2">
        <f>TREND(Calibration!$A$2:$A$4,Calibration!$B$2:$B$4,C183)</f>
        <v>374.27527043555688</v>
      </c>
      <c r="K183" s="2">
        <f>TREND(Calibration!$A$2:$A$4,Calibration!$C$2:$C$4,E183)</f>
        <v>449.73664176763555</v>
      </c>
      <c r="L183" s="2">
        <f>TREND(Calibration!$A$2:$A$4,Calibration!$D$2:$D$4,G183)</f>
        <v>487.32302433469982</v>
      </c>
    </row>
    <row r="184" spans="1:12" x14ac:dyDescent="0.25">
      <c r="A184">
        <v>908876</v>
      </c>
      <c r="B184">
        <v>14.998999599999999</v>
      </c>
      <c r="C184">
        <v>0.30805999000000001</v>
      </c>
      <c r="D184">
        <v>35.270000459999999</v>
      </c>
      <c r="E184">
        <v>0.25108001000000002</v>
      </c>
      <c r="F184">
        <v>32.323001859999998</v>
      </c>
      <c r="G184">
        <v>0.80680001000000001</v>
      </c>
      <c r="H184">
        <v>31.368999479999999</v>
      </c>
      <c r="J184" s="2">
        <f>TREND(Calibration!$A$2:$A$4,Calibration!$B$2:$B$4,C184)</f>
        <v>373.78676478092234</v>
      </c>
      <c r="K184" s="2">
        <f>TREND(Calibration!$A$2:$A$4,Calibration!$C$2:$C$4,E184)</f>
        <v>449.27421366130375</v>
      </c>
      <c r="L184" s="2">
        <f>TREND(Calibration!$A$2:$A$4,Calibration!$D$2:$D$4,G184)</f>
        <v>490.67798617140619</v>
      </c>
    </row>
    <row r="185" spans="1:12" x14ac:dyDescent="0.25">
      <c r="A185">
        <v>913875</v>
      </c>
      <c r="B185">
        <v>15.00599957</v>
      </c>
      <c r="C185">
        <v>0.30783999000000001</v>
      </c>
      <c r="D185">
        <v>35.301998140000002</v>
      </c>
      <c r="E185">
        <v>0.25108001000000002</v>
      </c>
      <c r="F185">
        <v>32.29499817</v>
      </c>
      <c r="G185">
        <v>0.80739998999999996</v>
      </c>
      <c r="H185">
        <v>31.403999330000001</v>
      </c>
      <c r="J185" s="2">
        <f>TREND(Calibration!$A$2:$A$4,Calibration!$B$2:$B$4,C185)</f>
        <v>372.80975347165349</v>
      </c>
      <c r="K185" s="2">
        <f>TREND(Calibration!$A$2:$A$4,Calibration!$C$2:$C$4,E185)</f>
        <v>449.27421366130375</v>
      </c>
      <c r="L185" s="2">
        <f>TREND(Calibration!$A$2:$A$4,Calibration!$D$2:$D$4,G185)</f>
        <v>491.05074728303339</v>
      </c>
    </row>
    <row r="186" spans="1:12" x14ac:dyDescent="0.25">
      <c r="A186">
        <v>918876</v>
      </c>
      <c r="B186">
        <v>15.019000050000001</v>
      </c>
      <c r="C186">
        <v>0.30708000000000002</v>
      </c>
      <c r="D186">
        <v>35.266998289999997</v>
      </c>
      <c r="E186">
        <v>0.25108001000000002</v>
      </c>
      <c r="F186">
        <v>32.311000819999997</v>
      </c>
      <c r="G186">
        <v>0.80949998000000001</v>
      </c>
      <c r="H186">
        <v>31.39100075</v>
      </c>
      <c r="J186" s="2">
        <f>TREND(Calibration!$A$2:$A$4,Calibration!$B$2:$B$4,C186)</f>
        <v>369.43466790378443</v>
      </c>
      <c r="K186" s="2">
        <f>TREND(Calibration!$A$2:$A$4,Calibration!$C$2:$C$4,E186)</f>
        <v>449.27421366130375</v>
      </c>
      <c r="L186" s="2">
        <f>TREND(Calibration!$A$2:$A$4,Calibration!$D$2:$D$4,G186)</f>
        <v>492.35544845108251</v>
      </c>
    </row>
    <row r="187" spans="1:12" x14ac:dyDescent="0.25">
      <c r="A187">
        <v>923875</v>
      </c>
      <c r="B187">
        <v>15.03499985</v>
      </c>
      <c r="C187">
        <v>0.30654000999999997</v>
      </c>
      <c r="D187">
        <v>35.272998809999997</v>
      </c>
      <c r="E187">
        <v>0.25071000999999998</v>
      </c>
      <c r="F187">
        <v>32.311000819999997</v>
      </c>
      <c r="G187">
        <v>0.81059998</v>
      </c>
      <c r="H187">
        <v>31.38800049</v>
      </c>
      <c r="J187" s="2">
        <f>TREND(Calibration!$A$2:$A$4,Calibration!$B$2:$B$4,C187)</f>
        <v>367.03659364518376</v>
      </c>
      <c r="K187" s="2">
        <f>TREND(Calibration!$A$2:$A$4,Calibration!$C$2:$C$4,E187)</f>
        <v>446.42209831969876</v>
      </c>
      <c r="L187" s="2">
        <f>TREND(Calibration!$A$2:$A$4,Calibration!$D$2:$D$4,G187)</f>
        <v>493.03886660300412</v>
      </c>
    </row>
    <row r="188" spans="1:12" x14ac:dyDescent="0.25">
      <c r="A188">
        <v>928875</v>
      </c>
      <c r="B188">
        <v>15.09300041</v>
      </c>
      <c r="C188">
        <v>0.30583999000000001</v>
      </c>
      <c r="D188">
        <v>35.272998809999997</v>
      </c>
      <c r="E188">
        <v>0.25075998999999999</v>
      </c>
      <c r="F188">
        <v>32.323001859999998</v>
      </c>
      <c r="G188">
        <v>0.81010002000000003</v>
      </c>
      <c r="H188">
        <v>31.368999479999999</v>
      </c>
      <c r="J188" s="2">
        <f>TREND(Calibration!$A$2:$A$4,Calibration!$B$2:$B$4,C188)</f>
        <v>363.92783247830039</v>
      </c>
      <c r="K188" s="2">
        <f>TREND(Calibration!$A$2:$A$4,Calibration!$C$2:$C$4,E188)</f>
        <v>446.80736514341083</v>
      </c>
      <c r="L188" s="2">
        <f>TREND(Calibration!$A$2:$A$4,Calibration!$D$2:$D$4,G188)</f>
        <v>492.72824684006349</v>
      </c>
    </row>
    <row r="189" spans="1:12" x14ac:dyDescent="0.25">
      <c r="A189">
        <v>933876</v>
      </c>
      <c r="B189">
        <v>15.210000040000001</v>
      </c>
      <c r="C189">
        <v>0.30588999</v>
      </c>
      <c r="D189">
        <v>35.301998140000002</v>
      </c>
      <c r="E189">
        <v>0.25064998999999999</v>
      </c>
      <c r="F189">
        <v>32.298000340000002</v>
      </c>
      <c r="G189">
        <v>0.81440002</v>
      </c>
      <c r="H189">
        <v>31.385000229999999</v>
      </c>
      <c r="J189" s="2">
        <f>TREND(Calibration!$A$2:$A$4,Calibration!$B$2:$B$4,C189)</f>
        <v>364.14988050313423</v>
      </c>
      <c r="K189" s="2">
        <f>TREND(Calibration!$A$2:$A$4,Calibration!$C$2:$C$4,E189)</f>
        <v>445.95943896077142</v>
      </c>
      <c r="L189" s="2">
        <f>TREND(Calibration!$A$2:$A$4,Calibration!$D$2:$D$4,G189)</f>
        <v>495.39979052484819</v>
      </c>
    </row>
    <row r="190" spans="1:12" x14ac:dyDescent="0.25">
      <c r="A190">
        <v>938875</v>
      </c>
      <c r="B190">
        <v>15.248999599999999</v>
      </c>
      <c r="C190">
        <v>0.30654000999999997</v>
      </c>
      <c r="D190">
        <v>35.283000950000002</v>
      </c>
      <c r="E190">
        <v>0.25102999999999998</v>
      </c>
      <c r="F190">
        <v>32.313999180000003</v>
      </c>
      <c r="G190">
        <v>0.80739998999999996</v>
      </c>
      <c r="H190">
        <v>31.398000719999999</v>
      </c>
      <c r="J190" s="2">
        <f>TREND(Calibration!$A$2:$A$4,Calibration!$B$2:$B$4,C190)</f>
        <v>367.03659364518376</v>
      </c>
      <c r="K190" s="2">
        <f>TREND(Calibration!$A$2:$A$4,Calibration!$C$2:$C$4,E190)</f>
        <v>448.88871558499636</v>
      </c>
      <c r="L190" s="2">
        <f>TREND(Calibration!$A$2:$A$4,Calibration!$D$2:$D$4,G190)</f>
        <v>491.05074728303339</v>
      </c>
    </row>
    <row r="191" spans="1:12" x14ac:dyDescent="0.25">
      <c r="A191">
        <v>943876</v>
      </c>
      <c r="B191">
        <v>15.222999570000001</v>
      </c>
      <c r="C191">
        <v>0.30698001000000003</v>
      </c>
      <c r="D191">
        <v>35.307998660000003</v>
      </c>
      <c r="E191">
        <v>0.25097998999999999</v>
      </c>
      <c r="F191">
        <v>32.317001339999997</v>
      </c>
      <c r="G191">
        <v>0.81330000999999996</v>
      </c>
      <c r="H191">
        <v>31.375</v>
      </c>
      <c r="J191" s="2">
        <f>TREND(Calibration!$A$2:$A$4,Calibration!$B$2:$B$4,C191)</f>
        <v>368.99061626372168</v>
      </c>
      <c r="K191" s="2">
        <f>TREND(Calibration!$A$2:$A$4,Calibration!$C$2:$C$4,E191)</f>
        <v>448.5032175086892</v>
      </c>
      <c r="L191" s="2">
        <f>TREND(Calibration!$A$2:$A$4,Calibration!$D$2:$D$4,G191)</f>
        <v>494.71636616003417</v>
      </c>
    </row>
    <row r="192" spans="1:12" x14ac:dyDescent="0.25">
      <c r="A192">
        <v>948875</v>
      </c>
      <c r="B192">
        <v>15.194000239999999</v>
      </c>
      <c r="C192">
        <v>0.30957001000000001</v>
      </c>
      <c r="D192">
        <v>35.298999790000003</v>
      </c>
      <c r="E192">
        <v>0.25108001000000002</v>
      </c>
      <c r="F192">
        <v>32.284999849999998</v>
      </c>
      <c r="G192">
        <v>0.81599997999999996</v>
      </c>
      <c r="H192">
        <v>31.35899925</v>
      </c>
      <c r="J192" s="2">
        <f>TREND(Calibration!$A$2:$A$4,Calibration!$B$2:$B$4,C192)</f>
        <v>380.49270395011399</v>
      </c>
      <c r="K192" s="2">
        <f>TREND(Calibration!$A$2:$A$4,Calibration!$C$2:$C$4,E192)</f>
        <v>449.27421366130375</v>
      </c>
      <c r="L192" s="2">
        <f>TREND(Calibration!$A$2:$A$4,Calibration!$D$2:$D$4,G192)</f>
        <v>496.39382843971049</v>
      </c>
    </row>
    <row r="193" spans="1:12" x14ac:dyDescent="0.25">
      <c r="A193">
        <v>953875</v>
      </c>
      <c r="B193">
        <v>15.11299992</v>
      </c>
      <c r="C193">
        <v>0.30530000000000002</v>
      </c>
      <c r="D193">
        <v>35.301998140000002</v>
      </c>
      <c r="E193">
        <v>0.25102999999999998</v>
      </c>
      <c r="F193">
        <v>32.2820015</v>
      </c>
      <c r="G193">
        <v>0.81440002</v>
      </c>
      <c r="H193">
        <v>31.320999149999999</v>
      </c>
      <c r="J193" s="2">
        <f>TREND(Calibration!$A$2:$A$4,Calibration!$B$2:$B$4,C193)</f>
        <v>361.52975821969994</v>
      </c>
      <c r="K193" s="2">
        <f>TREND(Calibration!$A$2:$A$4,Calibration!$C$2:$C$4,E193)</f>
        <v>448.88871558499636</v>
      </c>
      <c r="L193" s="2">
        <f>TREND(Calibration!$A$2:$A$4,Calibration!$D$2:$D$4,G193)</f>
        <v>495.39979052484819</v>
      </c>
    </row>
    <row r="194" spans="1:12" x14ac:dyDescent="0.25">
      <c r="A194">
        <v>958970</v>
      </c>
      <c r="B194">
        <v>15.041000370000001</v>
      </c>
      <c r="C194">
        <v>0.30794999000000001</v>
      </c>
      <c r="D194">
        <v>35.291999820000001</v>
      </c>
      <c r="E194">
        <v>0.25124999999999997</v>
      </c>
      <c r="F194">
        <v>32.229999540000001</v>
      </c>
      <c r="G194">
        <v>0.81379997999999998</v>
      </c>
      <c r="H194">
        <v>31.329999919999999</v>
      </c>
      <c r="J194" s="2">
        <f>TREND(Calibration!$A$2:$A$4,Calibration!$B$2:$B$4,C194)</f>
        <v>373.29825912628803</v>
      </c>
      <c r="K194" s="2">
        <f>TREND(Calibration!$A$2:$A$4,Calibration!$C$2:$C$4,E194)</f>
        <v>450.58456795027473</v>
      </c>
      <c r="L194" s="2">
        <f>TREND(Calibration!$A$2:$A$4,Calibration!$D$2:$D$4,G194)</f>
        <v>495.0269921358672</v>
      </c>
    </row>
    <row r="195" spans="1:12" x14ac:dyDescent="0.25">
      <c r="A195">
        <v>963875</v>
      </c>
      <c r="B195">
        <v>14.998999599999999</v>
      </c>
      <c r="C195">
        <v>0.30789</v>
      </c>
      <c r="D195">
        <v>35.272998809999997</v>
      </c>
      <c r="E195">
        <v>0.25141001000000002</v>
      </c>
      <c r="F195">
        <v>32.265998840000002</v>
      </c>
      <c r="G195">
        <v>0.81440002</v>
      </c>
      <c r="H195">
        <v>31.346000669999999</v>
      </c>
      <c r="J195" s="2">
        <f>TREND(Calibration!$A$2:$A$4,Calibration!$B$2:$B$4,C195)</f>
        <v>373.03184590609226</v>
      </c>
      <c r="K195" s="2">
        <f>TREND(Calibration!$A$2:$A$4,Calibration!$C$2:$C$4,E195)</f>
        <v>451.81799220922153</v>
      </c>
      <c r="L195" s="2">
        <f>TREND(Calibration!$A$2:$A$4,Calibration!$D$2:$D$4,G195)</f>
        <v>495.39979052484819</v>
      </c>
    </row>
    <row r="196" spans="1:12" x14ac:dyDescent="0.25">
      <c r="A196">
        <v>968878</v>
      </c>
      <c r="B196">
        <v>15.00199986</v>
      </c>
      <c r="C196">
        <v>0.30626999999999999</v>
      </c>
      <c r="D196">
        <v>35.291999820000001</v>
      </c>
      <c r="E196">
        <v>0.25134999000000002</v>
      </c>
      <c r="F196">
        <v>32.271999360000002</v>
      </c>
      <c r="G196">
        <v>0.82190001000000001</v>
      </c>
      <c r="H196">
        <v>31.356000900000002</v>
      </c>
      <c r="J196" s="2">
        <f>TREND(Calibration!$A$2:$A$4,Calibration!$B$2:$B$4,C196)</f>
        <v>365.83748990147615</v>
      </c>
      <c r="K196" s="2">
        <f>TREND(Calibration!$A$2:$A$4,Calibration!$C$2:$C$4,E196)</f>
        <v>451.35533285029419</v>
      </c>
      <c r="L196" s="2">
        <f>TREND(Calibration!$A$2:$A$4,Calibration!$D$2:$D$4,G196)</f>
        <v>500.05945352960362</v>
      </c>
    </row>
    <row r="197" spans="1:12" x14ac:dyDescent="0.25">
      <c r="A197">
        <v>973877</v>
      </c>
      <c r="B197">
        <v>15.041000370000001</v>
      </c>
      <c r="C197">
        <v>0.30687001000000003</v>
      </c>
      <c r="D197">
        <v>35.27999878</v>
      </c>
      <c r="E197">
        <v>0.25134999000000002</v>
      </c>
      <c r="F197">
        <v>32.313999180000003</v>
      </c>
      <c r="G197">
        <v>0.81980001999999996</v>
      </c>
      <c r="H197">
        <v>31.329999919999999</v>
      </c>
      <c r="J197" s="2">
        <f>TREND(Calibration!$A$2:$A$4,Calibration!$B$2:$B$4,C197)</f>
        <v>368.50211060908737</v>
      </c>
      <c r="K197" s="2">
        <f>TREND(Calibration!$A$2:$A$4,Calibration!$C$2:$C$4,E197)</f>
        <v>451.35533285029419</v>
      </c>
      <c r="L197" s="2">
        <f>TREND(Calibration!$A$2:$A$4,Calibration!$D$2:$D$4,G197)</f>
        <v>498.75475236155455</v>
      </c>
    </row>
    <row r="198" spans="1:12" x14ac:dyDescent="0.25">
      <c r="A198">
        <v>978876</v>
      </c>
      <c r="B198">
        <v>15.105999949999999</v>
      </c>
      <c r="C198">
        <v>0.30491998999999997</v>
      </c>
      <c r="D198">
        <v>35.291999820000001</v>
      </c>
      <c r="E198">
        <v>0.25108001000000002</v>
      </c>
      <c r="F198">
        <v>32.265998840000002</v>
      </c>
      <c r="G198">
        <v>0.81059998</v>
      </c>
      <c r="H198">
        <v>31.343000409999998</v>
      </c>
      <c r="J198" s="2">
        <f>TREND(Calibration!$A$2:$A$4,Calibration!$B$2:$B$4,C198)</f>
        <v>359.8421488213578</v>
      </c>
      <c r="K198" s="2">
        <f>TREND(Calibration!$A$2:$A$4,Calibration!$C$2:$C$4,E198)</f>
        <v>449.27421366130375</v>
      </c>
      <c r="L198" s="2">
        <f>TREND(Calibration!$A$2:$A$4,Calibration!$D$2:$D$4,G198)</f>
        <v>493.03886660300412</v>
      </c>
    </row>
    <row r="199" spans="1:12" x14ac:dyDescent="0.25">
      <c r="A199">
        <v>983966</v>
      </c>
      <c r="B199">
        <v>15.196999549999999</v>
      </c>
      <c r="C199">
        <v>0.30648999999999998</v>
      </c>
      <c r="D199">
        <v>35.254001619999997</v>
      </c>
      <c r="E199">
        <v>0.25102999999999998</v>
      </c>
      <c r="F199">
        <v>32.306999210000001</v>
      </c>
      <c r="G199">
        <v>0.82300001</v>
      </c>
      <c r="H199">
        <v>31.340000150000002</v>
      </c>
      <c r="J199" s="2">
        <f>TREND(Calibration!$A$2:$A$4,Calibration!$B$2:$B$4,C199)</f>
        <v>366.81450121074499</v>
      </c>
      <c r="K199" s="2">
        <f>TREND(Calibration!$A$2:$A$4,Calibration!$C$2:$C$4,E199)</f>
        <v>448.88871558499636</v>
      </c>
      <c r="L199" s="2">
        <f>TREND(Calibration!$A$2:$A$4,Calibration!$D$2:$D$4,G199)</f>
        <v>500.74287168152529</v>
      </c>
    </row>
    <row r="200" spans="1:12" x14ac:dyDescent="0.25">
      <c r="A200">
        <v>988875</v>
      </c>
      <c r="B200">
        <v>15.147999759999999</v>
      </c>
      <c r="C200">
        <v>0.31286999999999998</v>
      </c>
      <c r="D200">
        <v>35.263999939999998</v>
      </c>
      <c r="E200">
        <v>0.25102999999999998</v>
      </c>
      <c r="F200">
        <v>32.265998840000002</v>
      </c>
      <c r="G200">
        <v>0.82029998000000004</v>
      </c>
      <c r="H200">
        <v>31.318000789999999</v>
      </c>
      <c r="J200" s="2">
        <f>TREND(Calibration!$A$2:$A$4,Calibration!$B$2:$B$4,C200)</f>
        <v>395.14782917954176</v>
      </c>
      <c r="K200" s="2">
        <f>TREND(Calibration!$A$2:$A$4,Calibration!$C$2:$C$4,E200)</f>
        <v>448.88871558499636</v>
      </c>
      <c r="L200" s="2">
        <f>TREND(Calibration!$A$2:$A$4,Calibration!$D$2:$D$4,G200)</f>
        <v>499.06537212449524</v>
      </c>
    </row>
    <row r="201" spans="1:12" x14ac:dyDescent="0.25">
      <c r="A201">
        <v>993876</v>
      </c>
      <c r="B201">
        <v>15.09300041</v>
      </c>
      <c r="C201">
        <v>0.30735001000000001</v>
      </c>
      <c r="D201">
        <v>35.283000950000002</v>
      </c>
      <c r="E201">
        <v>0.25108001000000002</v>
      </c>
      <c r="F201">
        <v>32.252998349999999</v>
      </c>
      <c r="G201">
        <v>0.81650001000000005</v>
      </c>
      <c r="H201">
        <v>31.353000640000001</v>
      </c>
      <c r="J201" s="2">
        <f>TREND(Calibration!$A$2:$A$4,Calibration!$B$2:$B$4,C201)</f>
        <v>370.63377164749204</v>
      </c>
      <c r="K201" s="2">
        <f>TREND(Calibration!$A$2:$A$4,Calibration!$C$2:$C$4,E201)</f>
        <v>449.27421366130375</v>
      </c>
      <c r="L201" s="2">
        <f>TREND(Calibration!$A$2:$A$4,Calibration!$D$2:$D$4,G201)</f>
        <v>496.70449169289731</v>
      </c>
    </row>
    <row r="202" spans="1:12" x14ac:dyDescent="0.25">
      <c r="A202">
        <v>998875</v>
      </c>
      <c r="B202">
        <v>15.06099987</v>
      </c>
      <c r="C202">
        <v>0.30384000999999999</v>
      </c>
      <c r="D202">
        <v>35.222000119999997</v>
      </c>
      <c r="E202">
        <v>0.25097998999999999</v>
      </c>
      <c r="F202">
        <v>32.271999360000002</v>
      </c>
      <c r="G202">
        <v>0.81870001999999997</v>
      </c>
      <c r="H202">
        <v>31.365999219999999</v>
      </c>
      <c r="J202" s="2">
        <f>TREND(Calibration!$A$2:$A$4,Calibration!$B$2:$B$4,C202)</f>
        <v>355.04600030415713</v>
      </c>
      <c r="K202" s="2">
        <f>TREND(Calibration!$A$2:$A$4,Calibration!$C$2:$C$4,E202)</f>
        <v>448.5032175086892</v>
      </c>
      <c r="L202" s="2">
        <f>TREND(Calibration!$A$2:$A$4,Calibration!$D$2:$D$4,G202)</f>
        <v>498.07133420963288</v>
      </c>
    </row>
    <row r="203" spans="1:12" x14ac:dyDescent="0.25">
      <c r="A203">
        <v>1003876</v>
      </c>
      <c r="B203">
        <v>14.98600006</v>
      </c>
      <c r="C203">
        <v>0.30498001000000002</v>
      </c>
      <c r="D203">
        <v>35.254001619999997</v>
      </c>
      <c r="E203">
        <v>0.25071000999999998</v>
      </c>
      <c r="F203">
        <v>32.30099869</v>
      </c>
      <c r="G203">
        <v>0.81819998999999999</v>
      </c>
      <c r="H203">
        <v>31.350000380000001</v>
      </c>
      <c r="J203" s="2">
        <f>TREND(Calibration!$A$2:$A$4,Calibration!$B$2:$B$4,C203)</f>
        <v>360.10869527036857</v>
      </c>
      <c r="K203" s="2">
        <f>TREND(Calibration!$A$2:$A$4,Calibration!$C$2:$C$4,E203)</f>
        <v>446.42209831969876</v>
      </c>
      <c r="L203" s="2">
        <f>TREND(Calibration!$A$2:$A$4,Calibration!$D$2:$D$4,G203)</f>
        <v>497.76067095644618</v>
      </c>
    </row>
    <row r="204" spans="1:12" x14ac:dyDescent="0.25">
      <c r="A204">
        <v>1008876</v>
      </c>
      <c r="B204">
        <v>14.944000239999999</v>
      </c>
      <c r="C204">
        <v>0.30626999999999999</v>
      </c>
      <c r="D204">
        <v>35.231998439999998</v>
      </c>
      <c r="E204">
        <v>0.25075998999999999</v>
      </c>
      <c r="F204">
        <v>32.29499817</v>
      </c>
      <c r="G204">
        <v>0.82139998999999997</v>
      </c>
      <c r="H204">
        <v>31.36199951</v>
      </c>
      <c r="J204" s="2">
        <f>TREND(Calibration!$A$2:$A$4,Calibration!$B$2:$B$4,C204)</f>
        <v>365.83748990147615</v>
      </c>
      <c r="K204" s="2">
        <f>TREND(Calibration!$A$2:$A$4,Calibration!$C$2:$C$4,E204)</f>
        <v>446.80736514341083</v>
      </c>
      <c r="L204" s="2">
        <f>TREND(Calibration!$A$2:$A$4,Calibration!$D$2:$D$4,G204)</f>
        <v>499.7487964893092</v>
      </c>
    </row>
    <row r="205" spans="1:12" x14ac:dyDescent="0.25">
      <c r="A205">
        <v>1013876</v>
      </c>
      <c r="B205">
        <v>14.92500019</v>
      </c>
      <c r="C205">
        <v>0.30508000000000002</v>
      </c>
      <c r="D205">
        <v>35.254001619999997</v>
      </c>
      <c r="E205">
        <v>0.25071000999999998</v>
      </c>
      <c r="F205">
        <v>32.323001859999998</v>
      </c>
      <c r="G205">
        <v>0.81980001999999996</v>
      </c>
      <c r="H205">
        <v>31.385000229999999</v>
      </c>
      <c r="J205" s="2">
        <f>TREND(Calibration!$A$2:$A$4,Calibration!$B$2:$B$4,C205)</f>
        <v>360.5527469104311</v>
      </c>
      <c r="K205" s="2">
        <f>TREND(Calibration!$A$2:$A$4,Calibration!$C$2:$C$4,E205)</f>
        <v>446.42209831969876</v>
      </c>
      <c r="L205" s="2">
        <f>TREND(Calibration!$A$2:$A$4,Calibration!$D$2:$D$4,G205)</f>
        <v>498.75475236155455</v>
      </c>
    </row>
    <row r="206" spans="1:12" x14ac:dyDescent="0.25">
      <c r="A206">
        <v>1018876</v>
      </c>
      <c r="B206">
        <v>15.045000079999999</v>
      </c>
      <c r="C206">
        <v>0.30637999999999999</v>
      </c>
      <c r="D206">
        <v>35.250999450000002</v>
      </c>
      <c r="E206">
        <v>0.25102999999999998</v>
      </c>
      <c r="F206">
        <v>32.346000670000002</v>
      </c>
      <c r="G206">
        <v>0.82840002000000001</v>
      </c>
      <c r="H206">
        <v>31.350000380000001</v>
      </c>
      <c r="J206" s="2">
        <f>TREND(Calibration!$A$2:$A$4,Calibration!$B$2:$B$4,C206)</f>
        <v>366.32599555611068</v>
      </c>
      <c r="K206" s="2">
        <f>TREND(Calibration!$A$2:$A$4,Calibration!$C$2:$C$4,E206)</f>
        <v>448.88871558499636</v>
      </c>
      <c r="L206" s="2">
        <f>TREND(Calibration!$A$2:$A$4,Calibration!$D$2:$D$4,G206)</f>
        <v>504.09783973112394</v>
      </c>
    </row>
    <row r="207" spans="1:12" x14ac:dyDescent="0.25">
      <c r="A207">
        <v>1023875</v>
      </c>
      <c r="B207">
        <v>15.164999959999999</v>
      </c>
      <c r="C207">
        <v>0.30406000999999999</v>
      </c>
      <c r="D207">
        <v>35.222000119999997</v>
      </c>
      <c r="E207">
        <v>0.25102999999999998</v>
      </c>
      <c r="F207">
        <v>32.319999690000003</v>
      </c>
      <c r="G207">
        <v>0.82359998999999995</v>
      </c>
      <c r="H207">
        <v>31.375</v>
      </c>
      <c r="J207" s="2">
        <f>TREND(Calibration!$A$2:$A$4,Calibration!$B$2:$B$4,C207)</f>
        <v>356.02301161342598</v>
      </c>
      <c r="K207" s="2">
        <f>TREND(Calibration!$A$2:$A$4,Calibration!$C$2:$C$4,E207)</f>
        <v>448.88871558499636</v>
      </c>
      <c r="L207" s="2">
        <f>TREND(Calibration!$A$2:$A$4,Calibration!$D$2:$D$4,G207)</f>
        <v>501.11563279315249</v>
      </c>
    </row>
    <row r="208" spans="1:12" x14ac:dyDescent="0.25">
      <c r="A208">
        <v>1028876</v>
      </c>
      <c r="B208">
        <v>15.25899982</v>
      </c>
      <c r="C208">
        <v>0.30470999999999998</v>
      </c>
      <c r="D208">
        <v>35.226001740000001</v>
      </c>
      <c r="E208">
        <v>0.25075998999999999</v>
      </c>
      <c r="F208">
        <v>32.311000819999997</v>
      </c>
      <c r="G208">
        <v>0.83219999</v>
      </c>
      <c r="H208">
        <v>31.326999659999998</v>
      </c>
      <c r="J208" s="2">
        <f>TREND(Calibration!$A$2:$A$4,Calibration!$B$2:$B$4,C208)</f>
        <v>358.90959152666073</v>
      </c>
      <c r="K208" s="2">
        <f>TREND(Calibration!$A$2:$A$4,Calibration!$C$2:$C$4,E208)</f>
        <v>446.80736514341083</v>
      </c>
      <c r="L208" s="2">
        <f>TREND(Calibration!$A$2:$A$4,Calibration!$D$2:$D$4,G208)</f>
        <v>506.45872016272199</v>
      </c>
    </row>
    <row r="209" spans="1:12" x14ac:dyDescent="0.25">
      <c r="A209">
        <v>1033877</v>
      </c>
      <c r="B209">
        <v>15.28499985</v>
      </c>
      <c r="C209">
        <v>0.30687001000000003</v>
      </c>
      <c r="D209">
        <v>35.250999450000002</v>
      </c>
      <c r="E209">
        <v>0.25075998999999999</v>
      </c>
      <c r="F209">
        <v>32.287998199999997</v>
      </c>
      <c r="G209">
        <v>0.82999997999999997</v>
      </c>
      <c r="H209">
        <v>31.31100082</v>
      </c>
      <c r="J209" s="2">
        <f>TREND(Calibration!$A$2:$A$4,Calibration!$B$2:$B$4,C209)</f>
        <v>368.50211060908737</v>
      </c>
      <c r="K209" s="2">
        <f>TREND(Calibration!$A$2:$A$4,Calibration!$C$2:$C$4,E209)</f>
        <v>446.80736514341083</v>
      </c>
      <c r="L209" s="2">
        <f>TREND(Calibration!$A$2:$A$4,Calibration!$D$2:$D$4,G209)</f>
        <v>505.0918776459863</v>
      </c>
    </row>
    <row r="210" spans="1:12" x14ac:dyDescent="0.25">
      <c r="A210">
        <v>1038974</v>
      </c>
      <c r="B210">
        <v>15.29800034</v>
      </c>
      <c r="C210">
        <v>0.30454001000000003</v>
      </c>
      <c r="D210">
        <v>35.254001619999997</v>
      </c>
      <c r="E210">
        <v>0.25042998999999999</v>
      </c>
      <c r="F210">
        <v>32.2820015</v>
      </c>
      <c r="G210">
        <v>0.82459998000000001</v>
      </c>
      <c r="H210">
        <v>31.323999400000002</v>
      </c>
      <c r="J210" s="2">
        <f>TREND(Calibration!$A$2:$A$4,Calibration!$B$2:$B$4,C210)</f>
        <v>358.15467265183088</v>
      </c>
      <c r="K210" s="2">
        <f>TREND(Calibration!$A$2:$A$4,Calibration!$C$2:$C$4,E210)</f>
        <v>444.26358659549305</v>
      </c>
      <c r="L210" s="2">
        <f>TREND(Calibration!$A$2:$A$4,Calibration!$D$2:$D$4,G210)</f>
        <v>501.73691580927994</v>
      </c>
    </row>
    <row r="211" spans="1:12" x14ac:dyDescent="0.25">
      <c r="A211">
        <v>1043961</v>
      </c>
      <c r="B211">
        <v>15.25199986</v>
      </c>
      <c r="C211">
        <v>0.30772999000000001</v>
      </c>
      <c r="D211">
        <v>35.263999939999998</v>
      </c>
      <c r="E211">
        <v>0.25075998999999999</v>
      </c>
      <c r="F211">
        <v>32.252998349999999</v>
      </c>
      <c r="G211">
        <v>0.82999997999999997</v>
      </c>
      <c r="H211">
        <v>31.31399918</v>
      </c>
      <c r="J211" s="2">
        <f>TREND(Calibration!$A$2:$A$4,Calibration!$B$2:$B$4,C211)</f>
        <v>372.32124781701918</v>
      </c>
      <c r="K211" s="2">
        <f>TREND(Calibration!$A$2:$A$4,Calibration!$C$2:$C$4,E211)</f>
        <v>446.80736514341083</v>
      </c>
      <c r="L211" s="2">
        <f>TREND(Calibration!$A$2:$A$4,Calibration!$D$2:$D$4,G211)</f>
        <v>505.0918776459863</v>
      </c>
    </row>
    <row r="212" spans="1:12" x14ac:dyDescent="0.25">
      <c r="A212">
        <v>1048876</v>
      </c>
      <c r="B212">
        <v>15.225999829999999</v>
      </c>
      <c r="C212">
        <v>0.30588999</v>
      </c>
      <c r="D212">
        <v>35.231998439999998</v>
      </c>
      <c r="E212">
        <v>0.25134999000000002</v>
      </c>
      <c r="F212">
        <v>32.256000520000001</v>
      </c>
      <c r="G212">
        <v>0.83270001000000005</v>
      </c>
      <c r="H212">
        <v>31.31100082</v>
      </c>
      <c r="J212" s="2">
        <f>TREND(Calibration!$A$2:$A$4,Calibration!$B$2:$B$4,C212)</f>
        <v>364.14988050313423</v>
      </c>
      <c r="K212" s="2">
        <f>TREND(Calibration!$A$2:$A$4,Calibration!$C$2:$C$4,E212)</f>
        <v>451.35533285029419</v>
      </c>
      <c r="L212" s="2">
        <f>TREND(Calibration!$A$2:$A$4,Calibration!$D$2:$D$4,G212)</f>
        <v>506.76937720301646</v>
      </c>
    </row>
    <row r="213" spans="1:12" x14ac:dyDescent="0.25">
      <c r="A213">
        <v>1053875</v>
      </c>
      <c r="B213">
        <v>15.210000040000001</v>
      </c>
      <c r="C213">
        <v>0.30253999999999998</v>
      </c>
      <c r="D213">
        <v>35.242000580000003</v>
      </c>
      <c r="E213">
        <v>0.25141001000000002</v>
      </c>
      <c r="F213">
        <v>32.304000850000001</v>
      </c>
      <c r="G213">
        <v>0.83979999999999999</v>
      </c>
      <c r="H213">
        <v>31.329999919999999</v>
      </c>
      <c r="J213" s="2">
        <f>TREND(Calibration!$A$2:$A$4,Calibration!$B$2:$B$4,C213)</f>
        <v>349.27270724887239</v>
      </c>
      <c r="K213" s="2">
        <f>TREND(Calibration!$A$2:$A$4,Calibration!$C$2:$C$4,E213)</f>
        <v>451.81799220922153</v>
      </c>
      <c r="L213" s="2">
        <f>TREND(Calibration!$A$2:$A$4,Calibration!$D$2:$D$4,G213)</f>
        <v>511.18052451616393</v>
      </c>
    </row>
    <row r="214" spans="1:12" x14ac:dyDescent="0.25">
      <c r="A214">
        <v>1059057</v>
      </c>
      <c r="B214">
        <v>15.126000400000001</v>
      </c>
      <c r="C214">
        <v>0.30498001000000002</v>
      </c>
      <c r="D214">
        <v>35.237998959999999</v>
      </c>
      <c r="E214">
        <v>0.25130001000000002</v>
      </c>
      <c r="F214">
        <v>32.317001339999997</v>
      </c>
      <c r="G214">
        <v>0.83060001999999999</v>
      </c>
      <c r="H214">
        <v>31.340000150000002</v>
      </c>
      <c r="J214" s="2">
        <f>TREND(Calibration!$A$2:$A$4,Calibration!$B$2:$B$4,C214)</f>
        <v>360.10869527036857</v>
      </c>
      <c r="K214" s="2">
        <f>TREND(Calibration!$A$2:$A$4,Calibration!$C$2:$C$4,E214)</f>
        <v>450.97006602658234</v>
      </c>
      <c r="L214" s="2">
        <f>TREND(Calibration!$A$2:$A$4,Calibration!$D$2:$D$4,G214)</f>
        <v>505.46467603496728</v>
      </c>
    </row>
    <row r="215" spans="1:12" x14ac:dyDescent="0.25">
      <c r="A215">
        <v>1063876</v>
      </c>
      <c r="B215">
        <v>15.09000015</v>
      </c>
      <c r="C215">
        <v>0.30217000999999999</v>
      </c>
      <c r="D215">
        <v>35.222000119999997</v>
      </c>
      <c r="E215">
        <v>0.25097998999999999</v>
      </c>
      <c r="F215">
        <v>32.326999659999998</v>
      </c>
      <c r="G215">
        <v>0.83539998999999998</v>
      </c>
      <c r="H215">
        <v>31.343000409999998</v>
      </c>
      <c r="J215" s="2">
        <f>TREND(Calibration!$A$2:$A$4,Calibration!$B$2:$B$4,C215)</f>
        <v>347.62959627470718</v>
      </c>
      <c r="K215" s="2">
        <f>TREND(Calibration!$A$2:$A$4,Calibration!$C$2:$C$4,E215)</f>
        <v>448.5032175086892</v>
      </c>
      <c r="L215" s="2">
        <f>TREND(Calibration!$A$2:$A$4,Calibration!$D$2:$D$4,G215)</f>
        <v>508.44684569558501</v>
      </c>
    </row>
    <row r="216" spans="1:12" x14ac:dyDescent="0.25">
      <c r="A216">
        <v>1068875</v>
      </c>
      <c r="B216">
        <v>15.09000015</v>
      </c>
      <c r="C216">
        <v>0.30340999000000002</v>
      </c>
      <c r="D216">
        <v>35.226001740000001</v>
      </c>
      <c r="E216">
        <v>0.25102999999999998</v>
      </c>
      <c r="F216">
        <v>32.361999509999997</v>
      </c>
      <c r="G216">
        <v>0.82950002</v>
      </c>
      <c r="H216">
        <v>31.343000409999998</v>
      </c>
      <c r="J216" s="2">
        <f>TREND(Calibration!$A$2:$A$4,Calibration!$B$2:$B$4,C216)</f>
        <v>353.13629847137622</v>
      </c>
      <c r="K216" s="2">
        <f>TREND(Calibration!$A$2:$A$4,Calibration!$C$2:$C$4,E216)</f>
        <v>448.88871558499636</v>
      </c>
      <c r="L216" s="2">
        <f>TREND(Calibration!$A$2:$A$4,Calibration!$D$2:$D$4,G216)</f>
        <v>504.78125788304567</v>
      </c>
    </row>
    <row r="217" spans="1:12" x14ac:dyDescent="0.25">
      <c r="A217">
        <v>1073973</v>
      </c>
      <c r="B217">
        <v>15.1420002</v>
      </c>
      <c r="C217">
        <v>0.30388999</v>
      </c>
      <c r="D217">
        <v>35.231998439999998</v>
      </c>
      <c r="E217">
        <v>0.25102999999999998</v>
      </c>
      <c r="F217">
        <v>32.304000850000001</v>
      </c>
      <c r="G217">
        <v>0.82630002000000002</v>
      </c>
      <c r="H217">
        <v>31.30200005</v>
      </c>
      <c r="J217" s="2">
        <f>TREND(Calibration!$A$2:$A$4,Calibration!$B$2:$B$4,C217)</f>
        <v>355.26795950978089</v>
      </c>
      <c r="K217" s="2">
        <f>TREND(Calibration!$A$2:$A$4,Calibration!$C$2:$C$4,E217)</f>
        <v>448.88871558499636</v>
      </c>
      <c r="L217" s="2">
        <f>TREND(Calibration!$A$2:$A$4,Calibration!$D$2:$D$4,G217)</f>
        <v>502.79313235018265</v>
      </c>
    </row>
    <row r="218" spans="1:12" x14ac:dyDescent="0.25">
      <c r="A218">
        <v>1078877</v>
      </c>
      <c r="B218">
        <v>15.178000450000001</v>
      </c>
      <c r="C218">
        <v>0.30562001</v>
      </c>
      <c r="D218">
        <v>35.222000119999997</v>
      </c>
      <c r="E218">
        <v>0.25097998999999999</v>
      </c>
      <c r="F218">
        <v>32.298000340000002</v>
      </c>
      <c r="G218">
        <v>0.83329998999999999</v>
      </c>
      <c r="H218">
        <v>31.31399918</v>
      </c>
      <c r="J218" s="2">
        <f>TREND(Calibration!$A$2:$A$4,Calibration!$B$2:$B$4,C218)</f>
        <v>362.95090998824139</v>
      </c>
      <c r="K218" s="2">
        <f>TREND(Calibration!$A$2:$A$4,Calibration!$C$2:$C$4,E218)</f>
        <v>448.5032175086892</v>
      </c>
      <c r="L218" s="2">
        <f>TREND(Calibration!$A$2:$A$4,Calibration!$D$2:$D$4,G218)</f>
        <v>507.1421383146436</v>
      </c>
    </row>
    <row r="219" spans="1:12" x14ac:dyDescent="0.25">
      <c r="A219">
        <v>1083875</v>
      </c>
      <c r="B219">
        <v>15.180999760000001</v>
      </c>
      <c r="C219">
        <v>0.30588999</v>
      </c>
      <c r="D219">
        <v>35.231998439999998</v>
      </c>
      <c r="E219">
        <v>0.25108001000000002</v>
      </c>
      <c r="F219">
        <v>32.262001040000001</v>
      </c>
      <c r="G219">
        <v>0.82679999000000004</v>
      </c>
      <c r="H219">
        <v>31.31399918</v>
      </c>
      <c r="J219" s="2">
        <f>TREND(Calibration!$A$2:$A$4,Calibration!$B$2:$B$4,C219)</f>
        <v>364.14988050313423</v>
      </c>
      <c r="K219" s="2">
        <f>TREND(Calibration!$A$2:$A$4,Calibration!$C$2:$C$4,E219)</f>
        <v>449.27421366130375</v>
      </c>
      <c r="L219" s="2">
        <f>TREND(Calibration!$A$2:$A$4,Calibration!$D$2:$D$4,G219)</f>
        <v>503.10375832601562</v>
      </c>
    </row>
    <row r="220" spans="1:12" x14ac:dyDescent="0.25">
      <c r="A220">
        <v>1088876</v>
      </c>
      <c r="B220">
        <v>15.20400047</v>
      </c>
      <c r="C220">
        <v>0.30752000000000002</v>
      </c>
      <c r="D220">
        <v>35.209999080000003</v>
      </c>
      <c r="E220">
        <v>0.25071000999999998</v>
      </c>
      <c r="F220">
        <v>32.269001009999997</v>
      </c>
      <c r="G220">
        <v>0.82730000999999997</v>
      </c>
      <c r="H220">
        <v>31.298000340000002</v>
      </c>
      <c r="J220" s="2">
        <f>TREND(Calibration!$A$2:$A$4,Calibration!$B$2:$B$4,C220)</f>
        <v>371.38869052232212</v>
      </c>
      <c r="K220" s="2">
        <f>TREND(Calibration!$A$2:$A$4,Calibration!$C$2:$C$4,E220)</f>
        <v>446.42209831969876</v>
      </c>
      <c r="L220" s="2">
        <f>TREND(Calibration!$A$2:$A$4,Calibration!$D$2:$D$4,G220)</f>
        <v>503.41441536630998</v>
      </c>
    </row>
    <row r="221" spans="1:12" x14ac:dyDescent="0.25">
      <c r="A221">
        <v>1093882</v>
      </c>
      <c r="B221">
        <v>15.22999954</v>
      </c>
      <c r="C221">
        <v>0.30081001000000002</v>
      </c>
      <c r="D221">
        <v>35.191001890000003</v>
      </c>
      <c r="E221">
        <v>0.25075998999999999</v>
      </c>
      <c r="F221">
        <v>32.335998539999999</v>
      </c>
      <c r="G221">
        <v>0.82190001000000001</v>
      </c>
      <c r="H221">
        <v>31.30800056</v>
      </c>
      <c r="J221" s="2">
        <f>TREND(Calibration!$A$2:$A$4,Calibration!$B$2:$B$4,C221)</f>
        <v>341.58988999922713</v>
      </c>
      <c r="K221" s="2">
        <f>TREND(Calibration!$A$2:$A$4,Calibration!$C$2:$C$4,E221)</f>
        <v>446.80736514341083</v>
      </c>
      <c r="L221" s="2">
        <f>TREND(Calibration!$A$2:$A$4,Calibration!$D$2:$D$4,G221)</f>
        <v>500.05945352960362</v>
      </c>
    </row>
    <row r="222" spans="1:12" x14ac:dyDescent="0.25">
      <c r="A222">
        <v>1098879</v>
      </c>
      <c r="B222">
        <v>15.243000029999999</v>
      </c>
      <c r="C222">
        <v>0.30465001000000003</v>
      </c>
      <c r="D222">
        <v>35.215999600000004</v>
      </c>
      <c r="E222">
        <v>0.25033</v>
      </c>
      <c r="F222">
        <v>32.256000520000001</v>
      </c>
      <c r="G222">
        <v>0.82569999000000005</v>
      </c>
      <c r="H222">
        <v>31.31100082</v>
      </c>
      <c r="J222" s="2">
        <f>TREND(Calibration!$A$2:$A$4,Calibration!$B$2:$B$4,C222)</f>
        <v>358.64317830646519</v>
      </c>
      <c r="K222" s="2">
        <f>TREND(Calibration!$A$2:$A$4,Calibration!$C$2:$C$4,E222)</f>
        <v>443.49282169547405</v>
      </c>
      <c r="L222" s="2">
        <f>TREND(Calibration!$A$2:$A$4,Calibration!$D$2:$D$4,G222)</f>
        <v>502.42034017409389</v>
      </c>
    </row>
    <row r="223" spans="1:12" x14ac:dyDescent="0.25">
      <c r="A223">
        <v>1103875</v>
      </c>
      <c r="B223">
        <v>15.21700001</v>
      </c>
      <c r="C223">
        <v>0.30437999999999998</v>
      </c>
      <c r="D223">
        <v>35.22900009</v>
      </c>
      <c r="E223">
        <v>0.25038000999999999</v>
      </c>
      <c r="F223">
        <v>32.317001339999997</v>
      </c>
      <c r="G223">
        <v>0.82730000999999997</v>
      </c>
      <c r="H223">
        <v>31.30200005</v>
      </c>
      <c r="J223" s="2">
        <f>TREND(Calibration!$A$2:$A$4,Calibration!$B$2:$B$4,C223)</f>
        <v>357.44407456275735</v>
      </c>
      <c r="K223" s="2">
        <f>TREND(Calibration!$A$2:$A$4,Calibration!$C$2:$C$4,E223)</f>
        <v>443.87831977178098</v>
      </c>
      <c r="L223" s="2">
        <f>TREND(Calibration!$A$2:$A$4,Calibration!$D$2:$D$4,G223)</f>
        <v>503.41441536630998</v>
      </c>
    </row>
    <row r="224" spans="1:12" x14ac:dyDescent="0.25">
      <c r="A224">
        <v>1108875</v>
      </c>
      <c r="B224">
        <v>15.19999981</v>
      </c>
      <c r="C224">
        <v>0.30157</v>
      </c>
      <c r="D224">
        <v>35.222000119999997</v>
      </c>
      <c r="E224">
        <v>0.25071000999999998</v>
      </c>
      <c r="F224">
        <v>32.348999020000001</v>
      </c>
      <c r="G224">
        <v>0.82730000999999997</v>
      </c>
      <c r="H224">
        <v>31.323999400000002</v>
      </c>
      <c r="J224" s="2">
        <f>TREND(Calibration!$A$2:$A$4,Calibration!$B$2:$B$4,C224)</f>
        <v>344.96497556709642</v>
      </c>
      <c r="K224" s="2">
        <f>TREND(Calibration!$A$2:$A$4,Calibration!$C$2:$C$4,E224)</f>
        <v>446.42209831969876</v>
      </c>
      <c r="L224" s="2">
        <f>TREND(Calibration!$A$2:$A$4,Calibration!$D$2:$D$4,G224)</f>
        <v>503.41441536630998</v>
      </c>
    </row>
    <row r="225" spans="1:12" x14ac:dyDescent="0.25">
      <c r="A225">
        <v>1113945</v>
      </c>
      <c r="B225">
        <v>15.194000239999999</v>
      </c>
      <c r="C225">
        <v>0.30849000999999998</v>
      </c>
      <c r="D225">
        <v>35.222000119999997</v>
      </c>
      <c r="E225">
        <v>0.25064998999999999</v>
      </c>
      <c r="F225">
        <v>32.323001859999998</v>
      </c>
      <c r="G225">
        <v>0.82630002000000002</v>
      </c>
      <c r="H225">
        <v>31.329999919999999</v>
      </c>
      <c r="J225" s="2">
        <f>TREND(Calibration!$A$2:$A$4,Calibration!$B$2:$B$4,C225)</f>
        <v>375.69646661370325</v>
      </c>
      <c r="K225" s="2">
        <f>TREND(Calibration!$A$2:$A$4,Calibration!$C$2:$C$4,E225)</f>
        <v>445.95943896077142</v>
      </c>
      <c r="L225" s="2">
        <f>TREND(Calibration!$A$2:$A$4,Calibration!$D$2:$D$4,G225)</f>
        <v>502.79313235018265</v>
      </c>
    </row>
    <row r="226" spans="1:12" x14ac:dyDescent="0.25">
      <c r="A226">
        <v>1118876</v>
      </c>
      <c r="B226">
        <v>15.194000239999999</v>
      </c>
      <c r="C226">
        <v>0.31308001000000002</v>
      </c>
      <c r="D226">
        <v>35.215999600000004</v>
      </c>
      <c r="E226">
        <v>0.25071000999999998</v>
      </c>
      <c r="F226">
        <v>32.319999690000003</v>
      </c>
      <c r="G226">
        <v>0.82679999000000004</v>
      </c>
      <c r="H226">
        <v>31.323999400000002</v>
      </c>
      <c r="J226" s="2">
        <f>TREND(Calibration!$A$2:$A$4,Calibration!$B$2:$B$4,C226)</f>
        <v>396.0804752934489</v>
      </c>
      <c r="K226" s="2">
        <f>TREND(Calibration!$A$2:$A$4,Calibration!$C$2:$C$4,E226)</f>
        <v>446.42209831969876</v>
      </c>
      <c r="L226" s="2">
        <f>TREND(Calibration!$A$2:$A$4,Calibration!$D$2:$D$4,G226)</f>
        <v>503.10375832601562</v>
      </c>
    </row>
    <row r="227" spans="1:12" x14ac:dyDescent="0.25">
      <c r="A227">
        <v>1123875</v>
      </c>
      <c r="B227">
        <v>15.196999549999999</v>
      </c>
      <c r="C227">
        <v>0.30395000999999999</v>
      </c>
      <c r="D227">
        <v>35.174999239999998</v>
      </c>
      <c r="E227">
        <v>0.25075998999999999</v>
      </c>
      <c r="F227">
        <v>32.269001009999997</v>
      </c>
      <c r="G227">
        <v>0.81760001000000004</v>
      </c>
      <c r="H227">
        <v>31.298000340000002</v>
      </c>
      <c r="J227" s="2">
        <f>TREND(Calibration!$A$2:$A$4,Calibration!$B$2:$B$4,C227)</f>
        <v>355.53450595879144</v>
      </c>
      <c r="K227" s="2">
        <f>TREND(Calibration!$A$2:$A$4,Calibration!$C$2:$C$4,E227)</f>
        <v>446.80736514341083</v>
      </c>
      <c r="L227" s="2">
        <f>TREND(Calibration!$A$2:$A$4,Calibration!$D$2:$D$4,G227)</f>
        <v>497.38790984481892</v>
      </c>
    </row>
    <row r="228" spans="1:12" x14ac:dyDescent="0.25">
      <c r="A228">
        <v>1129030</v>
      </c>
      <c r="B228">
        <v>15.31099987</v>
      </c>
      <c r="C228">
        <v>0.30373000999999999</v>
      </c>
      <c r="D228">
        <v>35.222000119999997</v>
      </c>
      <c r="E228">
        <v>0.25071000999999998</v>
      </c>
      <c r="F228">
        <v>32.317001339999997</v>
      </c>
      <c r="G228">
        <v>0.82630002000000002</v>
      </c>
      <c r="H228">
        <v>31.30200005</v>
      </c>
      <c r="J228" s="2">
        <f>TREND(Calibration!$A$2:$A$4,Calibration!$B$2:$B$4,C228)</f>
        <v>354.5574946495226</v>
      </c>
      <c r="K228" s="2">
        <f>TREND(Calibration!$A$2:$A$4,Calibration!$C$2:$C$4,E228)</f>
        <v>446.42209831969876</v>
      </c>
      <c r="L228" s="2">
        <f>TREND(Calibration!$A$2:$A$4,Calibration!$D$2:$D$4,G228)</f>
        <v>502.79313235018265</v>
      </c>
    </row>
    <row r="229" spans="1:12" x14ac:dyDescent="0.25">
      <c r="A229">
        <v>1133876</v>
      </c>
      <c r="B229">
        <v>15.352999690000001</v>
      </c>
      <c r="C229">
        <v>0.30572999000000001</v>
      </c>
      <c r="D229">
        <v>35.219001769999998</v>
      </c>
      <c r="E229">
        <v>0.25071000999999998</v>
      </c>
      <c r="F229">
        <v>32.256000520000001</v>
      </c>
      <c r="G229">
        <v>0.82410002000000004</v>
      </c>
      <c r="H229">
        <v>31.284999849999998</v>
      </c>
      <c r="J229" s="2">
        <f>TREND(Calibration!$A$2:$A$4,Calibration!$B$2:$B$4,C229)</f>
        <v>363.43932682366585</v>
      </c>
      <c r="K229" s="2">
        <f>TREND(Calibration!$A$2:$A$4,Calibration!$C$2:$C$4,E229)</f>
        <v>446.42209831969876</v>
      </c>
      <c r="L229" s="2">
        <f>TREND(Calibration!$A$2:$A$4,Calibration!$D$2:$D$4,G229)</f>
        <v>501.4262960463393</v>
      </c>
    </row>
    <row r="230" spans="1:12" x14ac:dyDescent="0.25">
      <c r="A230">
        <v>1138876</v>
      </c>
      <c r="B230">
        <v>15.350000380000001</v>
      </c>
      <c r="C230">
        <v>0.30281001000000002</v>
      </c>
      <c r="D230">
        <v>35.231998439999998</v>
      </c>
      <c r="E230">
        <v>0.25042998999999999</v>
      </c>
      <c r="F230">
        <v>32.265998840000002</v>
      </c>
      <c r="G230">
        <v>0.82520002000000003</v>
      </c>
      <c r="H230">
        <v>31.298000340000002</v>
      </c>
      <c r="J230" s="2">
        <f>TREND(Calibration!$A$2:$A$4,Calibration!$B$2:$B$4,C230)</f>
        <v>350.47181099258023</v>
      </c>
      <c r="K230" s="2">
        <f>TREND(Calibration!$A$2:$A$4,Calibration!$C$2:$C$4,E230)</f>
        <v>444.26358659549305</v>
      </c>
      <c r="L230" s="2">
        <f>TREND(Calibration!$A$2:$A$4,Calibration!$D$2:$D$4,G230)</f>
        <v>502.10971419826092</v>
      </c>
    </row>
    <row r="231" spans="1:12" x14ac:dyDescent="0.25">
      <c r="A231">
        <v>1143880</v>
      </c>
      <c r="B231">
        <v>15.329999920000001</v>
      </c>
      <c r="C231">
        <v>0.30437999999999998</v>
      </c>
      <c r="D231">
        <v>35.20299911</v>
      </c>
      <c r="E231">
        <v>0.25038000999999999</v>
      </c>
      <c r="F231">
        <v>32.29499817</v>
      </c>
      <c r="G231">
        <v>0.83270001000000005</v>
      </c>
      <c r="H231">
        <v>31.320999149999999</v>
      </c>
      <c r="J231" s="2">
        <f>TREND(Calibration!$A$2:$A$4,Calibration!$B$2:$B$4,C231)</f>
        <v>357.44407456275735</v>
      </c>
      <c r="K231" s="2">
        <f>TREND(Calibration!$A$2:$A$4,Calibration!$C$2:$C$4,E231)</f>
        <v>443.87831977178098</v>
      </c>
      <c r="L231" s="2">
        <f>TREND(Calibration!$A$2:$A$4,Calibration!$D$2:$D$4,G231)</f>
        <v>506.76937720301646</v>
      </c>
    </row>
    <row r="232" spans="1:12" x14ac:dyDescent="0.25">
      <c r="A232">
        <v>1148876</v>
      </c>
      <c r="B232">
        <v>15.26500034</v>
      </c>
      <c r="C232">
        <v>0.30335000000000001</v>
      </c>
      <c r="D232">
        <v>35.20299911</v>
      </c>
      <c r="E232">
        <v>0.25033</v>
      </c>
      <c r="F232">
        <v>32.287998199999997</v>
      </c>
      <c r="G232">
        <v>0.82840002000000001</v>
      </c>
      <c r="H232">
        <v>31.288999560000001</v>
      </c>
      <c r="J232" s="2">
        <f>TREND(Calibration!$A$2:$A$4,Calibration!$B$2:$B$4,C232)</f>
        <v>352.86988525118068</v>
      </c>
      <c r="K232" s="2">
        <f>TREND(Calibration!$A$2:$A$4,Calibration!$C$2:$C$4,E232)</f>
        <v>443.49282169547405</v>
      </c>
      <c r="L232" s="2">
        <f>TREND(Calibration!$A$2:$A$4,Calibration!$D$2:$D$4,G232)</f>
        <v>504.09783973112394</v>
      </c>
    </row>
    <row r="233" spans="1:12" x14ac:dyDescent="0.25">
      <c r="A233">
        <v>1153876</v>
      </c>
      <c r="B233">
        <v>15.180999760000001</v>
      </c>
      <c r="C233">
        <v>0.30687001000000003</v>
      </c>
      <c r="D233">
        <v>35.191001890000003</v>
      </c>
      <c r="E233">
        <v>0.25038000999999999</v>
      </c>
      <c r="F233">
        <v>32.30099869</v>
      </c>
      <c r="G233">
        <v>0.82789999000000003</v>
      </c>
      <c r="H233">
        <v>31.281999590000002</v>
      </c>
      <c r="J233" s="2">
        <f>TREND(Calibration!$A$2:$A$4,Calibration!$B$2:$B$4,C233)</f>
        <v>368.50211060908737</v>
      </c>
      <c r="K233" s="2">
        <f>TREND(Calibration!$A$2:$A$4,Calibration!$C$2:$C$4,E233)</f>
        <v>443.87831977178098</v>
      </c>
      <c r="L233" s="2">
        <f>TREND(Calibration!$A$2:$A$4,Calibration!$D$2:$D$4,G233)</f>
        <v>503.78717647793724</v>
      </c>
    </row>
    <row r="234" spans="1:12" x14ac:dyDescent="0.25">
      <c r="A234">
        <v>1158876</v>
      </c>
      <c r="B234">
        <v>15.135000229999999</v>
      </c>
      <c r="C234">
        <v>0.30903000000000003</v>
      </c>
      <c r="D234">
        <v>35.219001769999998</v>
      </c>
      <c r="E234">
        <v>0.25005999000000001</v>
      </c>
      <c r="F234">
        <v>32.359001159999998</v>
      </c>
      <c r="G234">
        <v>0.82789999000000003</v>
      </c>
      <c r="H234">
        <v>31.31399918</v>
      </c>
      <c r="J234" s="2">
        <f>TREND(Calibration!$A$2:$A$4,Calibration!$B$2:$B$4,C234)</f>
        <v>378.0945408723037</v>
      </c>
      <c r="K234" s="2">
        <f>TREND(Calibration!$A$2:$A$4,Calibration!$C$2:$C$4,E234)</f>
        <v>441.41147125388852</v>
      </c>
      <c r="L234" s="2">
        <f>TREND(Calibration!$A$2:$A$4,Calibration!$D$2:$D$4,G234)</f>
        <v>503.78717647793724</v>
      </c>
    </row>
    <row r="235" spans="1:12" x14ac:dyDescent="0.25">
      <c r="A235">
        <v>1163876</v>
      </c>
      <c r="B235">
        <v>15.053999900000001</v>
      </c>
      <c r="C235">
        <v>0.30579001</v>
      </c>
      <c r="D235">
        <v>35.194000240000001</v>
      </c>
      <c r="E235">
        <v>0.25005999000000001</v>
      </c>
      <c r="F235">
        <v>32.3390007</v>
      </c>
      <c r="G235">
        <v>0.83060001999999999</v>
      </c>
      <c r="H235">
        <v>31.30500031</v>
      </c>
      <c r="J235" s="2">
        <f>TREND(Calibration!$A$2:$A$4,Calibration!$B$2:$B$4,C235)</f>
        <v>363.7058732726764</v>
      </c>
      <c r="K235" s="2">
        <f>TREND(Calibration!$A$2:$A$4,Calibration!$C$2:$C$4,E235)</f>
        <v>441.41147125388852</v>
      </c>
      <c r="L235" s="2">
        <f>TREND(Calibration!$A$2:$A$4,Calibration!$D$2:$D$4,G235)</f>
        <v>505.46467603496728</v>
      </c>
    </row>
    <row r="236" spans="1:12" x14ac:dyDescent="0.25">
      <c r="A236">
        <v>1168876</v>
      </c>
      <c r="B236">
        <v>15.024999619999999</v>
      </c>
      <c r="C236">
        <v>0.30491998999999997</v>
      </c>
      <c r="D236">
        <v>35.213001249999998</v>
      </c>
      <c r="E236">
        <v>0.24995001</v>
      </c>
      <c r="F236">
        <v>32.359001159999998</v>
      </c>
      <c r="G236">
        <v>0.82950002</v>
      </c>
      <c r="H236">
        <v>31.31399918</v>
      </c>
      <c r="J236" s="2">
        <f>TREND(Calibration!$A$2:$A$4,Calibration!$B$2:$B$4,C236)</f>
        <v>359.8421488213578</v>
      </c>
      <c r="K236" s="2">
        <f>TREND(Calibration!$A$2:$A$4,Calibration!$C$2:$C$4,E236)</f>
        <v>440.56369923964598</v>
      </c>
      <c r="L236" s="2">
        <f>TREND(Calibration!$A$2:$A$4,Calibration!$D$2:$D$4,G236)</f>
        <v>504.78125788304567</v>
      </c>
    </row>
    <row r="237" spans="1:12" x14ac:dyDescent="0.25">
      <c r="A237">
        <v>1173875</v>
      </c>
      <c r="B237">
        <v>15.03800011</v>
      </c>
      <c r="C237">
        <v>0.30588999</v>
      </c>
      <c r="D237">
        <v>35.22900009</v>
      </c>
      <c r="E237">
        <v>0.25</v>
      </c>
      <c r="F237">
        <v>32.298000340000002</v>
      </c>
      <c r="G237">
        <v>0.82679999000000004</v>
      </c>
      <c r="H237">
        <v>31.278999330000001</v>
      </c>
      <c r="J237" s="2">
        <f>TREND(Calibration!$A$2:$A$4,Calibration!$B$2:$B$4,C237)</f>
        <v>364.14988050313423</v>
      </c>
      <c r="K237" s="2">
        <f>TREND(Calibration!$A$2:$A$4,Calibration!$C$2:$C$4,E237)</f>
        <v>440.94904314755627</v>
      </c>
      <c r="L237" s="2">
        <f>TREND(Calibration!$A$2:$A$4,Calibration!$D$2:$D$4,G237)</f>
        <v>503.10375832601562</v>
      </c>
    </row>
    <row r="238" spans="1:12" x14ac:dyDescent="0.25">
      <c r="A238">
        <v>1178876</v>
      </c>
      <c r="B238">
        <v>15.08699989</v>
      </c>
      <c r="C238">
        <v>0.30719000000000002</v>
      </c>
      <c r="D238">
        <v>35.22900009</v>
      </c>
      <c r="E238">
        <v>0.25027000999999999</v>
      </c>
      <c r="F238">
        <v>32.262001040000001</v>
      </c>
      <c r="G238">
        <v>0.83170003000000003</v>
      </c>
      <c r="H238">
        <v>31.260000229999999</v>
      </c>
      <c r="J238" s="2">
        <f>TREND(Calibration!$A$2:$A$4,Calibration!$B$2:$B$4,C238)</f>
        <v>369.92317355841874</v>
      </c>
      <c r="K238" s="2">
        <f>TREND(Calibration!$A$2:$A$4,Calibration!$C$2:$C$4,E238)</f>
        <v>443.0303935891418</v>
      </c>
      <c r="L238" s="2">
        <f>TREND(Calibration!$A$2:$A$4,Calibration!$D$2:$D$4,G238)</f>
        <v>506.14810039978124</v>
      </c>
    </row>
    <row r="239" spans="1:12" x14ac:dyDescent="0.25">
      <c r="A239">
        <v>1183877</v>
      </c>
      <c r="B239">
        <v>15.13899994</v>
      </c>
      <c r="C239">
        <v>0.30568001</v>
      </c>
      <c r="D239">
        <v>35.213001249999998</v>
      </c>
      <c r="E239">
        <v>0.25038000999999999</v>
      </c>
      <c r="F239">
        <v>32.271999360000002</v>
      </c>
      <c r="G239">
        <v>0.83270001000000005</v>
      </c>
      <c r="H239">
        <v>31.273000719999999</v>
      </c>
      <c r="J239" s="2">
        <f>TREND(Calibration!$A$2:$A$4,Calibration!$B$2:$B$4,C239)</f>
        <v>363.21736761804209</v>
      </c>
      <c r="K239" s="2">
        <f>TREND(Calibration!$A$2:$A$4,Calibration!$C$2:$C$4,E239)</f>
        <v>443.87831977178098</v>
      </c>
      <c r="L239" s="2">
        <f>TREND(Calibration!$A$2:$A$4,Calibration!$D$2:$D$4,G239)</f>
        <v>506.76937720301646</v>
      </c>
    </row>
    <row r="240" spans="1:12" x14ac:dyDescent="0.25">
      <c r="A240">
        <v>1188973</v>
      </c>
      <c r="B240">
        <v>15.131999970000001</v>
      </c>
      <c r="C240">
        <v>0.30552000000000001</v>
      </c>
      <c r="D240">
        <v>35.213001249999998</v>
      </c>
      <c r="E240">
        <v>0.25042998999999999</v>
      </c>
      <c r="F240">
        <v>32.277999880000003</v>
      </c>
      <c r="G240">
        <v>0.82459998000000001</v>
      </c>
      <c r="H240">
        <v>31.278999330000001</v>
      </c>
      <c r="J240" s="2">
        <f>TREND(Calibration!$A$2:$A$4,Calibration!$B$2:$B$4,C240)</f>
        <v>362.50676952896879</v>
      </c>
      <c r="K240" s="2">
        <f>TREND(Calibration!$A$2:$A$4,Calibration!$C$2:$C$4,E240)</f>
        <v>444.26358659549305</v>
      </c>
      <c r="L240" s="2">
        <f>TREND(Calibration!$A$2:$A$4,Calibration!$D$2:$D$4,G240)</f>
        <v>501.73691580927994</v>
      </c>
    </row>
    <row r="241" spans="1:12" x14ac:dyDescent="0.25">
      <c r="A241">
        <v>1193877</v>
      </c>
      <c r="B241">
        <v>15.079999920000001</v>
      </c>
      <c r="C241">
        <v>0.30465001000000003</v>
      </c>
      <c r="D241">
        <v>35.194000240000001</v>
      </c>
      <c r="E241">
        <v>0.25042998999999999</v>
      </c>
      <c r="F241">
        <v>32.275001529999997</v>
      </c>
      <c r="G241">
        <v>0.82840002000000001</v>
      </c>
      <c r="H241">
        <v>31.25</v>
      </c>
      <c r="J241" s="2">
        <f>TREND(Calibration!$A$2:$A$4,Calibration!$B$2:$B$4,C241)</f>
        <v>358.64317830646519</v>
      </c>
      <c r="K241" s="2">
        <f>TREND(Calibration!$A$2:$A$4,Calibration!$C$2:$C$4,E241)</f>
        <v>444.26358659549305</v>
      </c>
      <c r="L241" s="2">
        <f>TREND(Calibration!$A$2:$A$4,Calibration!$D$2:$D$4,G241)</f>
        <v>504.09783973112394</v>
      </c>
    </row>
    <row r="242" spans="1:12" x14ac:dyDescent="0.25">
      <c r="A242">
        <v>1198961</v>
      </c>
      <c r="B242">
        <v>14.993000029999999</v>
      </c>
      <c r="C242">
        <v>0.30513999000000003</v>
      </c>
      <c r="D242">
        <v>35.152999880000003</v>
      </c>
      <c r="E242">
        <v>0.25038000999999999</v>
      </c>
      <c r="F242">
        <v>32.3429985</v>
      </c>
      <c r="G242">
        <v>0.83109999000000001</v>
      </c>
      <c r="H242">
        <v>31.281999590000002</v>
      </c>
      <c r="J242" s="2">
        <f>TREND(Calibration!$A$2:$A$4,Calibration!$B$2:$B$4,C242)</f>
        <v>360.81916013062687</v>
      </c>
      <c r="K242" s="2">
        <f>TREND(Calibration!$A$2:$A$4,Calibration!$C$2:$C$4,E242)</f>
        <v>443.87831977178098</v>
      </c>
      <c r="L242" s="2">
        <f>TREND(Calibration!$A$2:$A$4,Calibration!$D$2:$D$4,G242)</f>
        <v>505.77530201080026</v>
      </c>
    </row>
    <row r="243" spans="1:12" x14ac:dyDescent="0.25">
      <c r="A243">
        <v>1203876</v>
      </c>
      <c r="B243">
        <v>14.940999980000001</v>
      </c>
      <c r="C243">
        <v>0.31470999</v>
      </c>
      <c r="D243">
        <v>35.155998230000002</v>
      </c>
      <c r="E243">
        <v>0.25064998999999999</v>
      </c>
      <c r="F243">
        <v>32.298000340000002</v>
      </c>
      <c r="G243">
        <v>0.82950002</v>
      </c>
      <c r="H243">
        <v>31.278999330000001</v>
      </c>
      <c r="J243" s="2">
        <f>TREND(Calibration!$A$2:$A$4,Calibration!$B$2:$B$4,C243)</f>
        <v>403.31915208382156</v>
      </c>
      <c r="K243" s="2">
        <f>TREND(Calibration!$A$2:$A$4,Calibration!$C$2:$C$4,E243)</f>
        <v>445.95943896077142</v>
      </c>
      <c r="L243" s="2">
        <f>TREND(Calibration!$A$2:$A$4,Calibration!$D$2:$D$4,G243)</f>
        <v>504.78125788304567</v>
      </c>
    </row>
    <row r="244" spans="1:12" x14ac:dyDescent="0.25">
      <c r="A244">
        <v>1208973</v>
      </c>
      <c r="B244">
        <v>14.960000040000001</v>
      </c>
      <c r="C244">
        <v>0.30524999000000003</v>
      </c>
      <c r="D244">
        <v>35.207000729999997</v>
      </c>
      <c r="E244">
        <v>0.25108001000000002</v>
      </c>
      <c r="F244">
        <v>32.2820015</v>
      </c>
      <c r="G244">
        <v>0.82840002000000001</v>
      </c>
      <c r="H244">
        <v>31.25</v>
      </c>
      <c r="J244" s="2">
        <f>TREND(Calibration!$A$2:$A$4,Calibration!$B$2:$B$4,C244)</f>
        <v>361.30766578526118</v>
      </c>
      <c r="K244" s="2">
        <f>TREND(Calibration!$A$2:$A$4,Calibration!$C$2:$C$4,E244)</f>
        <v>449.27421366130375</v>
      </c>
      <c r="L244" s="2">
        <f>TREND(Calibration!$A$2:$A$4,Calibration!$D$2:$D$4,G244)</f>
        <v>504.09783973112394</v>
      </c>
    </row>
    <row r="245" spans="1:12" x14ac:dyDescent="0.25">
      <c r="A245">
        <v>1213876</v>
      </c>
      <c r="B245">
        <v>15.050999640000001</v>
      </c>
      <c r="C245">
        <v>0.30843999999999999</v>
      </c>
      <c r="D245">
        <v>35.194000240000001</v>
      </c>
      <c r="E245">
        <v>0.25102999999999998</v>
      </c>
      <c r="F245">
        <v>32.277999880000003</v>
      </c>
      <c r="G245">
        <v>0.82359998999999995</v>
      </c>
      <c r="H245">
        <v>31.25300026</v>
      </c>
      <c r="J245" s="2">
        <f>TREND(Calibration!$A$2:$A$4,Calibration!$B$2:$B$4,C245)</f>
        <v>375.47437417926449</v>
      </c>
      <c r="K245" s="2">
        <f>TREND(Calibration!$A$2:$A$4,Calibration!$C$2:$C$4,E245)</f>
        <v>448.88871558499636</v>
      </c>
      <c r="L245" s="2">
        <f>TREND(Calibration!$A$2:$A$4,Calibration!$D$2:$D$4,G245)</f>
        <v>501.11563279315249</v>
      </c>
    </row>
    <row r="246" spans="1:12" x14ac:dyDescent="0.25">
      <c r="A246">
        <v>1218970</v>
      </c>
      <c r="B246">
        <v>15.12199974</v>
      </c>
      <c r="C246">
        <v>0.30843999999999999</v>
      </c>
      <c r="D246">
        <v>35.17200089</v>
      </c>
      <c r="E246">
        <v>0.25134999000000002</v>
      </c>
      <c r="F246">
        <v>32.326999659999998</v>
      </c>
      <c r="G246">
        <v>0.82840002000000001</v>
      </c>
      <c r="H246">
        <v>31.260000229999999</v>
      </c>
      <c r="J246" s="2">
        <f>TREND(Calibration!$A$2:$A$4,Calibration!$B$2:$B$4,C246)</f>
        <v>375.47437417926449</v>
      </c>
      <c r="K246" s="2">
        <f>TREND(Calibration!$A$2:$A$4,Calibration!$C$2:$C$4,E246)</f>
        <v>451.35533285029419</v>
      </c>
      <c r="L246" s="2">
        <f>TREND(Calibration!$A$2:$A$4,Calibration!$D$2:$D$4,G246)</f>
        <v>504.09783973112394</v>
      </c>
    </row>
    <row r="247" spans="1:12" x14ac:dyDescent="0.25">
      <c r="A247">
        <v>1223876</v>
      </c>
      <c r="B247">
        <v>15.19200039</v>
      </c>
      <c r="C247">
        <v>0.30680998999999998</v>
      </c>
      <c r="D247">
        <v>35.17599869</v>
      </c>
      <c r="E247">
        <v>0.25134999000000002</v>
      </c>
      <c r="F247">
        <v>32.272998809999997</v>
      </c>
      <c r="G247">
        <v>0.83060001999999999</v>
      </c>
      <c r="H247">
        <v>31.25300026</v>
      </c>
      <c r="J247" s="2">
        <f>TREND(Calibration!$A$2:$A$4,Calibration!$B$2:$B$4,C247)</f>
        <v>368.23556416007659</v>
      </c>
      <c r="K247" s="2">
        <f>TREND(Calibration!$A$2:$A$4,Calibration!$C$2:$C$4,E247)</f>
        <v>451.35533285029419</v>
      </c>
      <c r="L247" s="2">
        <f>TREND(Calibration!$A$2:$A$4,Calibration!$D$2:$D$4,G247)</f>
        <v>505.46467603496728</v>
      </c>
    </row>
    <row r="248" spans="1:12" x14ac:dyDescent="0.25">
      <c r="A248">
        <v>1228876</v>
      </c>
      <c r="B248">
        <v>15.22099972</v>
      </c>
      <c r="C248">
        <v>0.30741000000000002</v>
      </c>
      <c r="D248">
        <v>35.198001859999998</v>
      </c>
      <c r="E248">
        <v>0.25134999000000002</v>
      </c>
      <c r="F248">
        <v>32.2859993</v>
      </c>
      <c r="G248">
        <v>0.82899999999999996</v>
      </c>
      <c r="H248">
        <v>31.271999359999999</v>
      </c>
      <c r="J248" s="2">
        <f>TREND(Calibration!$A$2:$A$4,Calibration!$B$2:$B$4,C248)</f>
        <v>370.90018486768759</v>
      </c>
      <c r="K248" s="2">
        <f>TREND(Calibration!$A$2:$A$4,Calibration!$C$2:$C$4,E248)</f>
        <v>451.35533285029419</v>
      </c>
      <c r="L248" s="2">
        <f>TREND(Calibration!$A$2:$A$4,Calibration!$D$2:$D$4,G248)</f>
        <v>504.4706008427512</v>
      </c>
    </row>
    <row r="249" spans="1:12" x14ac:dyDescent="0.25">
      <c r="A249">
        <v>1233976</v>
      </c>
      <c r="B249">
        <v>15.239999770000001</v>
      </c>
      <c r="C249">
        <v>0.30821999999999999</v>
      </c>
      <c r="D249">
        <v>35.162998199999997</v>
      </c>
      <c r="E249">
        <v>0.25130001000000002</v>
      </c>
      <c r="F249">
        <v>32.32799911</v>
      </c>
      <c r="G249">
        <v>0.83219999</v>
      </c>
      <c r="H249">
        <v>31.26799965</v>
      </c>
      <c r="J249" s="2">
        <f>TREND(Calibration!$A$2:$A$4,Calibration!$B$2:$B$4,C249)</f>
        <v>374.49736286999564</v>
      </c>
      <c r="K249" s="2">
        <f>TREND(Calibration!$A$2:$A$4,Calibration!$C$2:$C$4,E249)</f>
        <v>450.97006602658234</v>
      </c>
      <c r="L249" s="2">
        <f>TREND(Calibration!$A$2:$A$4,Calibration!$D$2:$D$4,G249)</f>
        <v>506.45872016272199</v>
      </c>
    </row>
    <row r="250" spans="1:12" x14ac:dyDescent="0.25">
      <c r="A250">
        <v>1238876</v>
      </c>
      <c r="B250">
        <v>15.213999749999999</v>
      </c>
      <c r="C250">
        <v>0.30713998999999997</v>
      </c>
      <c r="D250">
        <v>35.117000580000003</v>
      </c>
      <c r="E250">
        <v>0.25134999000000002</v>
      </c>
      <c r="F250">
        <v>32.311000819999997</v>
      </c>
      <c r="G250">
        <v>0.82569999000000005</v>
      </c>
      <c r="H250">
        <v>31.270000459999999</v>
      </c>
      <c r="J250" s="2">
        <f>TREND(Calibration!$A$2:$A$4,Calibration!$B$2:$B$4,C250)</f>
        <v>369.70108112397975</v>
      </c>
      <c r="K250" s="2">
        <f>TREND(Calibration!$A$2:$A$4,Calibration!$C$2:$C$4,E250)</f>
        <v>451.35533285029419</v>
      </c>
      <c r="L250" s="2">
        <f>TREND(Calibration!$A$2:$A$4,Calibration!$D$2:$D$4,G250)</f>
        <v>502.42034017409389</v>
      </c>
    </row>
    <row r="251" spans="1:12" x14ac:dyDescent="0.25">
      <c r="A251">
        <v>1243875</v>
      </c>
      <c r="B251">
        <v>15.18700027</v>
      </c>
      <c r="C251">
        <v>0.30491998999999997</v>
      </c>
      <c r="D251">
        <v>35.183998109999997</v>
      </c>
      <c r="E251">
        <v>0.25141001000000002</v>
      </c>
      <c r="F251">
        <v>32.328998570000003</v>
      </c>
      <c r="G251">
        <v>0.82730000999999997</v>
      </c>
      <c r="H251">
        <v>31.27099991</v>
      </c>
      <c r="J251" s="2">
        <f>TREND(Calibration!$A$2:$A$4,Calibration!$B$2:$B$4,C251)</f>
        <v>359.8421488213578</v>
      </c>
      <c r="K251" s="2">
        <f>TREND(Calibration!$A$2:$A$4,Calibration!$C$2:$C$4,E251)</f>
        <v>451.81799220922153</v>
      </c>
      <c r="L251" s="2">
        <f>TREND(Calibration!$A$2:$A$4,Calibration!$D$2:$D$4,G251)</f>
        <v>503.41441536630998</v>
      </c>
    </row>
    <row r="252" spans="1:12" x14ac:dyDescent="0.25">
      <c r="A252">
        <v>1248876</v>
      </c>
      <c r="B252">
        <v>15.161999700000001</v>
      </c>
      <c r="C252">
        <v>0.30437999999999998</v>
      </c>
      <c r="D252">
        <v>35.13999939</v>
      </c>
      <c r="E252">
        <v>0.25134999000000002</v>
      </c>
      <c r="F252">
        <v>32.344001769999998</v>
      </c>
      <c r="G252">
        <v>0.82899999999999996</v>
      </c>
      <c r="H252">
        <v>31.284999849999998</v>
      </c>
      <c r="J252" s="2">
        <f>TREND(Calibration!$A$2:$A$4,Calibration!$B$2:$B$4,C252)</f>
        <v>357.44407456275735</v>
      </c>
      <c r="K252" s="2">
        <f>TREND(Calibration!$A$2:$A$4,Calibration!$C$2:$C$4,E252)</f>
        <v>451.35533285029419</v>
      </c>
      <c r="L252" s="2">
        <f>TREND(Calibration!$A$2:$A$4,Calibration!$D$2:$D$4,G252)</f>
        <v>504.4706008427512</v>
      </c>
    </row>
    <row r="253" spans="1:12" x14ac:dyDescent="0.25">
      <c r="A253">
        <v>1253876</v>
      </c>
      <c r="B253">
        <v>15.071999549999999</v>
      </c>
      <c r="C253">
        <v>0.30626999999999999</v>
      </c>
      <c r="D253">
        <v>35.171001429999997</v>
      </c>
      <c r="E253">
        <v>0.25173000000000001</v>
      </c>
      <c r="F253">
        <v>32.323001859999998</v>
      </c>
      <c r="G253">
        <v>0.83109999000000001</v>
      </c>
      <c r="H253">
        <v>31.274000170000001</v>
      </c>
      <c r="J253" s="2">
        <f>TREND(Calibration!$A$2:$A$4,Calibration!$B$2:$B$4,C253)</f>
        <v>365.83748990147615</v>
      </c>
      <c r="K253" s="2">
        <f>TREND(Calibration!$A$2:$A$4,Calibration!$C$2:$C$4,E253)</f>
        <v>454.28460947451913</v>
      </c>
      <c r="L253" s="2">
        <f>TREND(Calibration!$A$2:$A$4,Calibration!$D$2:$D$4,G253)</f>
        <v>505.77530201080026</v>
      </c>
    </row>
    <row r="254" spans="1:12" x14ac:dyDescent="0.25">
      <c r="A254">
        <v>1258884</v>
      </c>
      <c r="B254">
        <v>15.022000309999999</v>
      </c>
      <c r="C254">
        <v>0.30930001000000001</v>
      </c>
      <c r="D254">
        <v>35.186000819999997</v>
      </c>
      <c r="E254">
        <v>0.25173000000000001</v>
      </c>
      <c r="F254">
        <v>32.254001619999997</v>
      </c>
      <c r="G254">
        <v>0.82190001000000001</v>
      </c>
      <c r="H254">
        <v>31.243000030000001</v>
      </c>
      <c r="J254" s="2">
        <f>TREND(Calibration!$A$2:$A$4,Calibration!$B$2:$B$4,C254)</f>
        <v>379.29364461601131</v>
      </c>
      <c r="K254" s="2">
        <f>TREND(Calibration!$A$2:$A$4,Calibration!$C$2:$C$4,E254)</f>
        <v>454.28460947451913</v>
      </c>
      <c r="L254" s="2">
        <f>TREND(Calibration!$A$2:$A$4,Calibration!$D$2:$D$4,G254)</f>
        <v>500.05945352960362</v>
      </c>
    </row>
    <row r="255" spans="1:12" x14ac:dyDescent="0.25">
      <c r="A255">
        <v>1263876</v>
      </c>
      <c r="B255">
        <v>15.05799961</v>
      </c>
      <c r="C255">
        <v>0.30698001000000003</v>
      </c>
      <c r="D255">
        <v>35.148998259999999</v>
      </c>
      <c r="E255">
        <v>0.25161999000000002</v>
      </c>
      <c r="F255">
        <v>32.319999690000003</v>
      </c>
      <c r="G255">
        <v>0.82789999000000003</v>
      </c>
      <c r="H255">
        <v>31.242000579999999</v>
      </c>
      <c r="J255" s="2">
        <f>TREND(Calibration!$A$2:$A$4,Calibration!$B$2:$B$4,C255)</f>
        <v>368.99061626372168</v>
      </c>
      <c r="K255" s="2">
        <f>TREND(Calibration!$A$2:$A$4,Calibration!$C$2:$C$4,E255)</f>
        <v>453.43660620768151</v>
      </c>
      <c r="L255" s="2">
        <f>TREND(Calibration!$A$2:$A$4,Calibration!$D$2:$D$4,G255)</f>
        <v>503.78717647793724</v>
      </c>
    </row>
    <row r="256" spans="1:12" x14ac:dyDescent="0.25">
      <c r="A256">
        <v>1268875</v>
      </c>
      <c r="B256">
        <v>15.147000309999999</v>
      </c>
      <c r="C256">
        <v>0.30730000000000002</v>
      </c>
      <c r="D256">
        <v>35.129001619999997</v>
      </c>
      <c r="E256">
        <v>0.25167999000000002</v>
      </c>
      <c r="F256">
        <v>32.321998600000001</v>
      </c>
      <c r="G256">
        <v>0.83060001999999999</v>
      </c>
      <c r="H256">
        <v>31.243999479999999</v>
      </c>
      <c r="J256" s="2">
        <f>TREND(Calibration!$A$2:$A$4,Calibration!$B$2:$B$4,C256)</f>
        <v>370.41167921305328</v>
      </c>
      <c r="K256" s="2">
        <f>TREND(Calibration!$A$2:$A$4,Calibration!$C$2:$C$4,E256)</f>
        <v>453.89911139821197</v>
      </c>
      <c r="L256" s="2">
        <f>TREND(Calibration!$A$2:$A$4,Calibration!$D$2:$D$4,G256)</f>
        <v>505.46467603496728</v>
      </c>
    </row>
    <row r="257" spans="1:12" x14ac:dyDescent="0.25">
      <c r="A257">
        <v>1273875</v>
      </c>
      <c r="B257">
        <v>15.243000029999999</v>
      </c>
      <c r="C257">
        <v>0.30659999999999998</v>
      </c>
      <c r="D257">
        <v>35.134998320000001</v>
      </c>
      <c r="E257">
        <v>0.25167999000000002</v>
      </c>
      <c r="F257">
        <v>32.25</v>
      </c>
      <c r="G257">
        <v>0.83060001999999999</v>
      </c>
      <c r="H257">
        <v>31.20100021</v>
      </c>
      <c r="J257" s="2">
        <f>TREND(Calibration!$A$2:$A$4,Calibration!$B$2:$B$4,C257)</f>
        <v>367.30300686537953</v>
      </c>
      <c r="K257" s="2">
        <f>TREND(Calibration!$A$2:$A$4,Calibration!$C$2:$C$4,E257)</f>
        <v>453.89911139821197</v>
      </c>
      <c r="L257" s="2">
        <f>TREND(Calibration!$A$2:$A$4,Calibration!$D$2:$D$4,G257)</f>
        <v>505.46467603496728</v>
      </c>
    </row>
    <row r="258" spans="1:12" x14ac:dyDescent="0.25">
      <c r="A258">
        <v>1278975</v>
      </c>
      <c r="B258">
        <v>15.338000299999999</v>
      </c>
      <c r="C258">
        <v>0.30632999999999999</v>
      </c>
      <c r="D258">
        <v>35.120998380000003</v>
      </c>
      <c r="E258">
        <v>0.25161999000000002</v>
      </c>
      <c r="F258">
        <v>32.272998809999997</v>
      </c>
      <c r="G258">
        <v>0.82630002000000002</v>
      </c>
      <c r="H258">
        <v>31.2159996</v>
      </c>
      <c r="J258" s="2">
        <f>TREND(Calibration!$A$2:$A$4,Calibration!$B$2:$B$4,C258)</f>
        <v>366.10394753127684</v>
      </c>
      <c r="K258" s="2">
        <f>TREND(Calibration!$A$2:$A$4,Calibration!$C$2:$C$4,E258)</f>
        <v>453.43660620768151</v>
      </c>
      <c r="L258" s="2">
        <f>TREND(Calibration!$A$2:$A$4,Calibration!$D$2:$D$4,G258)</f>
        <v>502.79313235018265</v>
      </c>
    </row>
    <row r="259" spans="1:12" x14ac:dyDescent="0.25">
      <c r="A259">
        <v>1283876</v>
      </c>
      <c r="B259">
        <v>15.38899994</v>
      </c>
      <c r="C259">
        <v>0.30680998999999998</v>
      </c>
      <c r="D259">
        <v>35.187000269999999</v>
      </c>
      <c r="E259">
        <v>0.25141001000000002</v>
      </c>
      <c r="F259">
        <v>32.2859993</v>
      </c>
      <c r="G259">
        <v>0.82630002000000002</v>
      </c>
      <c r="H259">
        <v>31.228000640000001</v>
      </c>
      <c r="J259" s="2">
        <f>TREND(Calibration!$A$2:$A$4,Calibration!$B$2:$B$4,C259)</f>
        <v>368.23556416007659</v>
      </c>
      <c r="K259" s="2">
        <f>TREND(Calibration!$A$2:$A$4,Calibration!$C$2:$C$4,E259)</f>
        <v>451.81799220922153</v>
      </c>
      <c r="L259" s="2">
        <f>TREND(Calibration!$A$2:$A$4,Calibration!$D$2:$D$4,G259)</f>
        <v>502.79313235018265</v>
      </c>
    </row>
    <row r="260" spans="1:12" x14ac:dyDescent="0.25">
      <c r="A260">
        <v>1288880</v>
      </c>
      <c r="B260">
        <v>15.32900047</v>
      </c>
      <c r="C260">
        <v>0.31</v>
      </c>
      <c r="D260">
        <v>35.146999360000002</v>
      </c>
      <c r="E260">
        <v>0.25102999999999998</v>
      </c>
      <c r="F260">
        <v>32.236999509999997</v>
      </c>
      <c r="G260">
        <v>0.82899999999999996</v>
      </c>
      <c r="H260">
        <v>31.20100021</v>
      </c>
      <c r="J260" s="2">
        <f>TREND(Calibration!$A$2:$A$4,Calibration!$B$2:$B$4,C260)</f>
        <v>382.4022725540799</v>
      </c>
      <c r="K260" s="2">
        <f>TREND(Calibration!$A$2:$A$4,Calibration!$C$2:$C$4,E260)</f>
        <v>448.88871558499636</v>
      </c>
      <c r="L260" s="2">
        <f>TREND(Calibration!$A$2:$A$4,Calibration!$D$2:$D$4,G260)</f>
        <v>504.4706008427512</v>
      </c>
    </row>
    <row r="261" spans="1:12" x14ac:dyDescent="0.25">
      <c r="A261">
        <v>1293876</v>
      </c>
      <c r="B261">
        <v>15.27000046</v>
      </c>
      <c r="C261">
        <v>0.30832999999999999</v>
      </c>
      <c r="D261">
        <v>35.122001650000001</v>
      </c>
      <c r="E261">
        <v>0.25071000999999998</v>
      </c>
      <c r="F261">
        <v>32.298999790000003</v>
      </c>
      <c r="G261">
        <v>0.82789999000000003</v>
      </c>
      <c r="H261">
        <v>31.21899986</v>
      </c>
      <c r="J261" s="2">
        <f>TREND(Calibration!$A$2:$A$4,Calibration!$B$2:$B$4,C261)</f>
        <v>374.98586852462995</v>
      </c>
      <c r="K261" s="2">
        <f>TREND(Calibration!$A$2:$A$4,Calibration!$C$2:$C$4,E261)</f>
        <v>446.42209831969876</v>
      </c>
      <c r="L261" s="2">
        <f>TREND(Calibration!$A$2:$A$4,Calibration!$D$2:$D$4,G261)</f>
        <v>503.78717647793724</v>
      </c>
    </row>
    <row r="262" spans="1:12" x14ac:dyDescent="0.25">
      <c r="A262">
        <v>1298979</v>
      </c>
      <c r="B262">
        <v>15.20300007</v>
      </c>
      <c r="C262">
        <v>0.31027000999999998</v>
      </c>
      <c r="D262">
        <v>35.111999509999997</v>
      </c>
      <c r="E262">
        <v>0.25060000999999998</v>
      </c>
      <c r="F262">
        <v>32.291999820000001</v>
      </c>
      <c r="G262">
        <v>0.83170003000000003</v>
      </c>
      <c r="H262">
        <v>31.209999079999999</v>
      </c>
      <c r="J262" s="2">
        <f>TREND(Calibration!$A$2:$A$4,Calibration!$B$2:$B$4,C262)</f>
        <v>383.60137629778751</v>
      </c>
      <c r="K262" s="2">
        <f>TREND(Calibration!$A$2:$A$4,Calibration!$C$2:$C$4,E262)</f>
        <v>445.57417213705958</v>
      </c>
      <c r="L262" s="2">
        <f>TREND(Calibration!$A$2:$A$4,Calibration!$D$2:$D$4,G262)</f>
        <v>506.14810039978124</v>
      </c>
    </row>
    <row r="263" spans="1:12" x14ac:dyDescent="0.25">
      <c r="A263">
        <v>1303963</v>
      </c>
      <c r="B263">
        <v>15.100999829999999</v>
      </c>
      <c r="C263">
        <v>0.30719000000000002</v>
      </c>
      <c r="D263">
        <v>35.099998470000003</v>
      </c>
      <c r="E263">
        <v>0.25071000999999998</v>
      </c>
      <c r="F263">
        <v>32.250999450000002</v>
      </c>
      <c r="G263">
        <v>0.82789999000000003</v>
      </c>
      <c r="H263">
        <v>31.190000529999999</v>
      </c>
      <c r="J263" s="2">
        <f>TREND(Calibration!$A$2:$A$4,Calibration!$B$2:$B$4,C263)</f>
        <v>369.92317355841874</v>
      </c>
      <c r="K263" s="2">
        <f>TREND(Calibration!$A$2:$A$4,Calibration!$C$2:$C$4,E263)</f>
        <v>446.42209831969876</v>
      </c>
      <c r="L263" s="2">
        <f>TREND(Calibration!$A$2:$A$4,Calibration!$D$2:$D$4,G263)</f>
        <v>503.78717647793724</v>
      </c>
    </row>
    <row r="264" spans="1:12" x14ac:dyDescent="0.25">
      <c r="A264">
        <v>1308882</v>
      </c>
      <c r="B264">
        <v>15.036000250000001</v>
      </c>
      <c r="C264">
        <v>0.30843999999999999</v>
      </c>
      <c r="D264">
        <v>35.112998959999999</v>
      </c>
      <c r="E264">
        <v>0.25042998999999999</v>
      </c>
      <c r="F264">
        <v>32.283000950000002</v>
      </c>
      <c r="G264">
        <v>0.82300001</v>
      </c>
      <c r="H264">
        <v>31.187000269999999</v>
      </c>
      <c r="J264" s="2">
        <f>TREND(Calibration!$A$2:$A$4,Calibration!$B$2:$B$4,C264)</f>
        <v>375.47437417926449</v>
      </c>
      <c r="K264" s="2">
        <f>TREND(Calibration!$A$2:$A$4,Calibration!$C$2:$C$4,E264)</f>
        <v>444.26358659549305</v>
      </c>
      <c r="L264" s="2">
        <f>TREND(Calibration!$A$2:$A$4,Calibration!$D$2:$D$4,G264)</f>
        <v>500.74287168152529</v>
      </c>
    </row>
    <row r="265" spans="1:12" x14ac:dyDescent="0.25">
      <c r="A265">
        <v>1313883</v>
      </c>
      <c r="B265">
        <v>15.085000040000001</v>
      </c>
      <c r="C265">
        <v>0.30968001000000001</v>
      </c>
      <c r="D265">
        <v>35.123001100000003</v>
      </c>
      <c r="E265">
        <v>0.25042998999999999</v>
      </c>
      <c r="F265">
        <v>32.280998230000002</v>
      </c>
      <c r="G265">
        <v>0.82630002000000002</v>
      </c>
      <c r="H265">
        <v>31.18899918</v>
      </c>
      <c r="J265" s="2">
        <f>TREND(Calibration!$A$2:$A$4,Calibration!$B$2:$B$4,C265)</f>
        <v>380.9812096047483</v>
      </c>
      <c r="K265" s="2">
        <f>TREND(Calibration!$A$2:$A$4,Calibration!$C$2:$C$4,E265)</f>
        <v>444.26358659549305</v>
      </c>
      <c r="L265" s="2">
        <f>TREND(Calibration!$A$2:$A$4,Calibration!$D$2:$D$4,G265)</f>
        <v>502.79313235018265</v>
      </c>
    </row>
    <row r="266" spans="1:12" x14ac:dyDescent="0.25">
      <c r="A266">
        <v>1318876</v>
      </c>
      <c r="B266">
        <v>15.204999920000001</v>
      </c>
      <c r="C266">
        <v>0.30968001000000001</v>
      </c>
      <c r="D266">
        <v>35.099998470000003</v>
      </c>
      <c r="E266">
        <v>0.25038000999999999</v>
      </c>
      <c r="F266">
        <v>32.183998109999997</v>
      </c>
      <c r="G266">
        <v>0.82630002000000002</v>
      </c>
      <c r="H266">
        <v>31.165000920000001</v>
      </c>
      <c r="J266" s="2">
        <f>TREND(Calibration!$A$2:$A$4,Calibration!$B$2:$B$4,C266)</f>
        <v>380.9812096047483</v>
      </c>
      <c r="K266" s="2">
        <f>TREND(Calibration!$A$2:$A$4,Calibration!$C$2:$C$4,E266)</f>
        <v>443.87831977178098</v>
      </c>
      <c r="L266" s="2">
        <f>TREND(Calibration!$A$2:$A$4,Calibration!$D$2:$D$4,G266)</f>
        <v>502.79313235018265</v>
      </c>
    </row>
    <row r="267" spans="1:12" x14ac:dyDescent="0.25">
      <c r="A267">
        <v>1323878</v>
      </c>
      <c r="B267">
        <v>15.25399971</v>
      </c>
      <c r="C267">
        <v>0.30676001000000003</v>
      </c>
      <c r="D267">
        <v>35.112998959999999</v>
      </c>
      <c r="E267">
        <v>0.25038000999999999</v>
      </c>
      <c r="F267">
        <v>32.195999149999999</v>
      </c>
      <c r="G267">
        <v>0.82029998000000004</v>
      </c>
      <c r="H267">
        <v>31.180999759999999</v>
      </c>
      <c r="J267" s="2">
        <f>TREND(Calibration!$A$2:$A$4,Calibration!$B$2:$B$4,C267)</f>
        <v>368.01360495445283</v>
      </c>
      <c r="K267" s="2">
        <f>TREND(Calibration!$A$2:$A$4,Calibration!$C$2:$C$4,E267)</f>
        <v>443.87831977178098</v>
      </c>
      <c r="L267" s="2">
        <f>TREND(Calibration!$A$2:$A$4,Calibration!$D$2:$D$4,G267)</f>
        <v>499.06537212449524</v>
      </c>
    </row>
    <row r="268" spans="1:12" x14ac:dyDescent="0.25">
      <c r="A268">
        <v>1328876</v>
      </c>
      <c r="B268">
        <v>15.24699974</v>
      </c>
      <c r="C268">
        <v>0.30713998999999997</v>
      </c>
      <c r="D268">
        <v>35.088001249999998</v>
      </c>
      <c r="E268">
        <v>0.25038000999999999</v>
      </c>
      <c r="F268">
        <v>32.208999630000001</v>
      </c>
      <c r="G268">
        <v>0.82679999000000004</v>
      </c>
      <c r="H268">
        <v>31.187000269999999</v>
      </c>
      <c r="J268" s="2">
        <f>TREND(Calibration!$A$2:$A$4,Calibration!$B$2:$B$4,C268)</f>
        <v>369.70108112397975</v>
      </c>
      <c r="K268" s="2">
        <f>TREND(Calibration!$A$2:$A$4,Calibration!$C$2:$C$4,E268)</f>
        <v>443.87831977178098</v>
      </c>
      <c r="L268" s="2">
        <f>TREND(Calibration!$A$2:$A$4,Calibration!$D$2:$D$4,G268)</f>
        <v>503.10375832601562</v>
      </c>
    </row>
    <row r="269" spans="1:12" x14ac:dyDescent="0.25">
      <c r="A269">
        <v>1333965</v>
      </c>
      <c r="B269">
        <v>15.175999640000001</v>
      </c>
      <c r="C269">
        <v>0.30746001000000001</v>
      </c>
      <c r="D269">
        <v>35.083999630000001</v>
      </c>
      <c r="E269">
        <v>0.25011</v>
      </c>
      <c r="F269">
        <v>32.256999970000003</v>
      </c>
      <c r="G269">
        <v>0.82840002000000001</v>
      </c>
      <c r="H269">
        <v>31.167999269999999</v>
      </c>
      <c r="J269" s="2">
        <f>TREND(Calibration!$A$2:$A$4,Calibration!$B$2:$B$4,C269)</f>
        <v>371.12227730212635</v>
      </c>
      <c r="K269" s="2">
        <f>TREND(Calibration!$A$2:$A$4,Calibration!$C$2:$C$4,E269)</f>
        <v>441.79696933019545</v>
      </c>
      <c r="L269" s="2">
        <f>TREND(Calibration!$A$2:$A$4,Calibration!$D$2:$D$4,G269)</f>
        <v>504.09783973112394</v>
      </c>
    </row>
    <row r="270" spans="1:12" x14ac:dyDescent="0.25">
      <c r="A270">
        <v>1338876</v>
      </c>
      <c r="B270">
        <v>15.114000320000001</v>
      </c>
      <c r="C270">
        <v>0.30779001</v>
      </c>
      <c r="D270">
        <v>35.094001769999998</v>
      </c>
      <c r="E270">
        <v>0.25005999000000001</v>
      </c>
      <c r="F270">
        <v>32.206001280000002</v>
      </c>
      <c r="G270">
        <v>0.82730000999999997</v>
      </c>
      <c r="H270">
        <v>31.14299965</v>
      </c>
      <c r="J270" s="2">
        <f>TREND(Calibration!$A$2:$A$4,Calibration!$B$2:$B$4,C270)</f>
        <v>372.58779426602973</v>
      </c>
      <c r="K270" s="2">
        <f>TREND(Calibration!$A$2:$A$4,Calibration!$C$2:$C$4,E270)</f>
        <v>441.41147125388852</v>
      </c>
      <c r="L270" s="2">
        <f>TREND(Calibration!$A$2:$A$4,Calibration!$D$2:$D$4,G270)</f>
        <v>503.41441536630998</v>
      </c>
    </row>
    <row r="271" spans="1:12" x14ac:dyDescent="0.25">
      <c r="A271">
        <v>1343876</v>
      </c>
      <c r="B271">
        <v>15.04300022</v>
      </c>
      <c r="C271">
        <v>0.30713998999999997</v>
      </c>
      <c r="D271">
        <v>35.11000061</v>
      </c>
      <c r="E271">
        <v>0.25005999000000001</v>
      </c>
      <c r="F271">
        <v>32.23500061</v>
      </c>
      <c r="G271">
        <v>0.82730000999999997</v>
      </c>
      <c r="H271">
        <v>31.17099953</v>
      </c>
      <c r="J271" s="2">
        <f>TREND(Calibration!$A$2:$A$4,Calibration!$B$2:$B$4,C271)</f>
        <v>369.70108112397975</v>
      </c>
      <c r="K271" s="2">
        <f>TREND(Calibration!$A$2:$A$4,Calibration!$C$2:$C$4,E271)</f>
        <v>441.41147125388852</v>
      </c>
      <c r="L271" s="2">
        <f>TREND(Calibration!$A$2:$A$4,Calibration!$D$2:$D$4,G271)</f>
        <v>503.41441536630998</v>
      </c>
    </row>
    <row r="272" spans="1:12" x14ac:dyDescent="0.25">
      <c r="A272">
        <v>1348994</v>
      </c>
      <c r="B272">
        <v>14.958999629999999</v>
      </c>
      <c r="C272">
        <v>0.30871000999999998</v>
      </c>
      <c r="D272">
        <v>35.097000119999997</v>
      </c>
      <c r="E272">
        <v>0.25011</v>
      </c>
      <c r="F272">
        <v>32.244998930000001</v>
      </c>
      <c r="G272">
        <v>0.83060001999999999</v>
      </c>
      <c r="H272">
        <v>31.14599991</v>
      </c>
      <c r="J272" s="2">
        <f>TREND(Calibration!$A$2:$A$4,Calibration!$B$2:$B$4,C272)</f>
        <v>376.6734779229721</v>
      </c>
      <c r="K272" s="2">
        <f>TREND(Calibration!$A$2:$A$4,Calibration!$C$2:$C$4,E272)</f>
        <v>441.79696933019545</v>
      </c>
      <c r="L272" s="2">
        <f>TREND(Calibration!$A$2:$A$4,Calibration!$D$2:$D$4,G272)</f>
        <v>505.46467603496728</v>
      </c>
    </row>
    <row r="273" spans="1:12" x14ac:dyDescent="0.25">
      <c r="A273">
        <v>1353875</v>
      </c>
      <c r="B273">
        <v>14.96500015</v>
      </c>
      <c r="C273">
        <v>0.30687001000000003</v>
      </c>
      <c r="D273">
        <v>35.094001769999998</v>
      </c>
      <c r="E273">
        <v>0.25005999000000001</v>
      </c>
      <c r="F273">
        <v>32.212001800000003</v>
      </c>
      <c r="G273">
        <v>0.83329998999999999</v>
      </c>
      <c r="H273">
        <v>31.138999940000001</v>
      </c>
      <c r="J273" s="2">
        <f>TREND(Calibration!$A$2:$A$4,Calibration!$B$2:$B$4,C273)</f>
        <v>368.50211060908737</v>
      </c>
      <c r="K273" s="2">
        <f>TREND(Calibration!$A$2:$A$4,Calibration!$C$2:$C$4,E273)</f>
        <v>441.41147125388852</v>
      </c>
      <c r="L273" s="2">
        <f>TREND(Calibration!$A$2:$A$4,Calibration!$D$2:$D$4,G273)</f>
        <v>507.1421383146436</v>
      </c>
    </row>
    <row r="274" spans="1:12" x14ac:dyDescent="0.25">
      <c r="A274">
        <v>1358876</v>
      </c>
      <c r="B274">
        <v>15.00399971</v>
      </c>
      <c r="C274">
        <v>0.30875998999999998</v>
      </c>
      <c r="D274">
        <v>35.129001619999997</v>
      </c>
      <c r="E274">
        <v>0.25011</v>
      </c>
      <c r="F274">
        <v>32.241001130000001</v>
      </c>
      <c r="G274">
        <v>0.83270001000000005</v>
      </c>
      <c r="H274">
        <v>31.16200066</v>
      </c>
      <c r="J274" s="2">
        <f>TREND(Calibration!$A$2:$A$4,Calibration!$B$2:$B$4,C274)</f>
        <v>376.89543712859586</v>
      </c>
      <c r="K274" s="2">
        <f>TREND(Calibration!$A$2:$A$4,Calibration!$C$2:$C$4,E274)</f>
        <v>441.79696933019545</v>
      </c>
      <c r="L274" s="2">
        <f>TREND(Calibration!$A$2:$A$4,Calibration!$D$2:$D$4,G274)</f>
        <v>506.76937720301646</v>
      </c>
    </row>
    <row r="275" spans="1:12" x14ac:dyDescent="0.25">
      <c r="A275">
        <v>1363882</v>
      </c>
      <c r="B275">
        <v>15.055999760000001</v>
      </c>
      <c r="C275">
        <v>0.30691998999999998</v>
      </c>
      <c r="D275">
        <v>35.118999479999999</v>
      </c>
      <c r="E275">
        <v>0.24979000000000001</v>
      </c>
      <c r="F275">
        <v>32.2859993</v>
      </c>
      <c r="G275">
        <v>0.83270001000000005</v>
      </c>
      <c r="H275">
        <v>31.167999269999999</v>
      </c>
      <c r="J275" s="2">
        <f>TREND(Calibration!$A$2:$A$4,Calibration!$B$2:$B$4,C275)</f>
        <v>368.7240698147109</v>
      </c>
      <c r="K275" s="2">
        <f>TREND(Calibration!$A$2:$A$4,Calibration!$C$2:$C$4,E275)</f>
        <v>439.33027498069964</v>
      </c>
      <c r="L275" s="2">
        <f>TREND(Calibration!$A$2:$A$4,Calibration!$D$2:$D$4,G275)</f>
        <v>506.76937720301646</v>
      </c>
    </row>
    <row r="276" spans="1:12" x14ac:dyDescent="0.25">
      <c r="A276">
        <v>1368876</v>
      </c>
      <c r="B276">
        <v>15.14000034</v>
      </c>
      <c r="C276">
        <v>0.30562001</v>
      </c>
      <c r="D276">
        <v>35.125999450000002</v>
      </c>
      <c r="E276">
        <v>0.24973001</v>
      </c>
      <c r="F276">
        <v>32.231998439999998</v>
      </c>
      <c r="G276">
        <v>0.83490001999999996</v>
      </c>
      <c r="H276">
        <v>31.138999940000001</v>
      </c>
      <c r="J276" s="2">
        <f>TREND(Calibration!$A$2:$A$4,Calibration!$B$2:$B$4,C276)</f>
        <v>362.95090998824139</v>
      </c>
      <c r="K276" s="2">
        <f>TREND(Calibration!$A$2:$A$4,Calibration!$C$2:$C$4,E276)</f>
        <v>438.86784687436739</v>
      </c>
      <c r="L276" s="2">
        <f>TREND(Calibration!$A$2:$A$4,Calibration!$D$2:$D$4,G276)</f>
        <v>508.13621971975203</v>
      </c>
    </row>
    <row r="277" spans="1:12" x14ac:dyDescent="0.25">
      <c r="A277">
        <v>1373964</v>
      </c>
      <c r="B277">
        <v>15.166000370000001</v>
      </c>
      <c r="C277">
        <v>0.30275999999999997</v>
      </c>
      <c r="D277">
        <v>35.106998439999998</v>
      </c>
      <c r="E277">
        <v>0.24951999999999999</v>
      </c>
      <c r="F277">
        <v>32.23500061</v>
      </c>
      <c r="G277">
        <v>0.83380001999999998</v>
      </c>
      <c r="H277">
        <v>31.14299965</v>
      </c>
      <c r="J277" s="2">
        <f>TREND(Calibration!$A$2:$A$4,Calibration!$B$2:$B$4,C277)</f>
        <v>350.24971855814124</v>
      </c>
      <c r="K277" s="2">
        <f>TREND(Calibration!$A$2:$A$4,Calibration!$C$2:$C$4,E277)</f>
        <v>437.24900162331232</v>
      </c>
      <c r="L277" s="2">
        <f>TREND(Calibration!$A$2:$A$4,Calibration!$D$2:$D$4,G277)</f>
        <v>507.45280156783031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AVERAGE('1C'!$J2:$J32) + Calibration!$C$11</f>
        <v>414.18946453063256</v>
      </c>
      <c r="C3" s="3">
        <v>421.36957966423347</v>
      </c>
      <c r="D3" s="3">
        <v>516.83426892602779</v>
      </c>
      <c r="E3" s="3">
        <f>(C3-B3)/(7*35314.6667/1400)</f>
        <v>4.0663643774958277E-2</v>
      </c>
      <c r="G3" s="3">
        <f>AVERAGE('2C'!$J2:$J32) + Calibration!$C$11</f>
        <v>410.93756404410158</v>
      </c>
      <c r="H3" s="3">
        <v>423.91335821215102</v>
      </c>
      <c r="I3" s="3">
        <v>510.80776340453679</v>
      </c>
      <c r="J3" s="3">
        <f>(H3-G3)/(7*35314.6667/1400)</f>
        <v>7.3486714617920751E-2</v>
      </c>
      <c r="L3" s="3">
        <f>AVERAGE('3C'!$J2:$J32) + Calibration!$C$11</f>
        <v>406.56678791408734</v>
      </c>
      <c r="M3" s="3">
        <v>423.45093010581922</v>
      </c>
      <c r="N3" s="3">
        <v>500.74287168152529</v>
      </c>
      <c r="O3" s="3">
        <f>(M3-L3)/(7*35314.6667/1400)</f>
        <v>9.5621132914341683E-2</v>
      </c>
      <c r="Q3" s="3">
        <f>AVERAGE('4C'!$J158:$J188) + Calibration!$C$11</f>
        <v>417.84394381645888</v>
      </c>
      <c r="R3" s="3">
        <v>446.80736514341083</v>
      </c>
      <c r="S3" s="3">
        <v>492.72824684006349</v>
      </c>
      <c r="T3" s="3">
        <f>(R3-Q3)/(7*35314.6667/1400)</f>
        <v>0.16403055179876272</v>
      </c>
    </row>
    <row r="4" spans="1:20" x14ac:dyDescent="0.25">
      <c r="A4" s="3">
        <f>1/12+A3</f>
        <v>2.5833333333333335</v>
      </c>
      <c r="B4" s="3">
        <f>AVERAGE('1C'!$J3:$J33) + Calibration!$C$11</f>
        <v>413.53907870305471</v>
      </c>
      <c r="C4" s="3">
        <v>420.98423575632296</v>
      </c>
      <c r="D4" s="3">
        <v>517.20703003765504</v>
      </c>
      <c r="E4" s="3">
        <f t="shared" ref="E4:E67" si="0">(C4-B4)/(7*35314.6667/1400)</f>
        <v>4.2164674051805483E-2</v>
      </c>
      <c r="G4" s="3">
        <f>AVERAGE('2C'!$J3:$J33) + Calibration!$C$11</f>
        <v>411.10803962445789</v>
      </c>
      <c r="H4" s="3">
        <v>423.91335821215102</v>
      </c>
      <c r="I4" s="3">
        <v>512.17460592127236</v>
      </c>
      <c r="J4" s="3">
        <f t="shared" ref="J4:J67" si="1">(H4-G4)/(7*35314.6667/1400)</f>
        <v>7.2521248446006908E-2</v>
      </c>
      <c r="L4" s="3">
        <f>AVERAGE('3C'!$J3:$J33) + Calibration!$C$11</f>
        <v>406.10980161843617</v>
      </c>
      <c r="M4" s="3">
        <v>423.45093010581922</v>
      </c>
      <c r="N4" s="3">
        <v>501.11563279315249</v>
      </c>
      <c r="O4" s="3">
        <f t="shared" ref="O4:O67" si="2">(M4-L4)/(7*35314.6667/1400)</f>
        <v>9.8209215081636644E-2</v>
      </c>
      <c r="Q4" s="3">
        <f>AVERAGE('4C'!$J159:$J189) + Calibration!$C$11</f>
        <v>418.04450189019258</v>
      </c>
      <c r="R4" s="3">
        <v>445.95943896077142</v>
      </c>
      <c r="S4" s="3">
        <v>495.39979052484819</v>
      </c>
      <c r="T4" s="3">
        <f t="shared" ref="T4:T67" si="3">(R4-Q4)/(7*35314.6667/1400)</f>
        <v>0.15809259822678062</v>
      </c>
    </row>
    <row r="5" spans="1:20" x14ac:dyDescent="0.25">
      <c r="A5" s="3">
        <f t="shared" ref="A5:A68" si="4">1/12+A4</f>
        <v>2.666666666666667</v>
      </c>
      <c r="B5" s="3">
        <f>AVERAGE('1C'!$J4:$J34) + Calibration!$C$11</f>
        <v>413.12793314770448</v>
      </c>
      <c r="C5" s="3">
        <v>420.98423575632296</v>
      </c>
      <c r="D5" s="3">
        <v>515.84018752091947</v>
      </c>
      <c r="E5" s="3">
        <f t="shared" si="0"/>
        <v>4.449314317678936E-2</v>
      </c>
      <c r="G5" s="3">
        <f>AVERAGE('2C'!$J4:$J34) + Calibration!$C$11</f>
        <v>410.89888614331136</v>
      </c>
      <c r="H5" s="3">
        <v>423.45093010581922</v>
      </c>
      <c r="I5" s="3">
        <v>508.44684569558501</v>
      </c>
      <c r="J5" s="3">
        <f t="shared" si="1"/>
        <v>7.1086860703730589E-2</v>
      </c>
      <c r="L5" s="3">
        <f>AVERAGE('3C'!$J4:$J34) + Calibration!$C$11</f>
        <v>407.2329319885888</v>
      </c>
      <c r="M5" s="3">
        <v>423.45093010581922</v>
      </c>
      <c r="N5" s="3">
        <v>506.45872016272199</v>
      </c>
      <c r="O5" s="3">
        <f t="shared" si="2"/>
        <v>9.1848512998880555E-2</v>
      </c>
      <c r="Q5" s="3">
        <f>AVERAGE('4C'!$J160:$J190) + Calibration!$C$11</f>
        <v>418.097509767708</v>
      </c>
      <c r="R5" s="3">
        <v>448.88871558499636</v>
      </c>
      <c r="S5" s="3">
        <v>491.05074728303339</v>
      </c>
      <c r="T5" s="3">
        <f t="shared" si="3"/>
        <v>0.17438197040827999</v>
      </c>
    </row>
    <row r="6" spans="1:20" x14ac:dyDescent="0.25">
      <c r="A6" s="3">
        <f t="shared" si="4"/>
        <v>2.7500000000000004</v>
      </c>
      <c r="B6" s="3">
        <f>AVERAGE('1C'!$J5:$J35) + Calibration!$C$11</f>
        <v>413.55340294950827</v>
      </c>
      <c r="C6" s="3">
        <v>420.98423575632296</v>
      </c>
      <c r="D6" s="3">
        <v>518.20111144276348</v>
      </c>
      <c r="E6" s="3">
        <f t="shared" si="0"/>
        <v>4.2083550553881861E-2</v>
      </c>
      <c r="G6" s="3">
        <f>AVERAGE('2C'!$J5:$J35) + Calibration!$C$11</f>
        <v>411.07652169804265</v>
      </c>
      <c r="H6" s="3">
        <v>423.45093010581922</v>
      </c>
      <c r="I6" s="3">
        <v>508.44684569558501</v>
      </c>
      <c r="J6" s="3">
        <f t="shared" si="1"/>
        <v>7.0080844952596255E-2</v>
      </c>
      <c r="L6" s="3">
        <f>AVERAGE('3C'!$J5:$J35) + Calibration!$C$11</f>
        <v>408.09247416244898</v>
      </c>
      <c r="M6" s="3">
        <v>422.60300392317981</v>
      </c>
      <c r="N6" s="3">
        <v>507.82556267945756</v>
      </c>
      <c r="O6" s="3">
        <f t="shared" si="2"/>
        <v>8.2178489090657794E-2</v>
      </c>
      <c r="Q6" s="3">
        <f>AVERAGE('4C'!$J161:$J191) + Calibration!$C$11</f>
        <v>418.19922352132886</v>
      </c>
      <c r="R6" s="3">
        <v>448.5032175086892</v>
      </c>
      <c r="S6" s="3">
        <v>494.71636616003417</v>
      </c>
      <c r="T6" s="3">
        <f t="shared" si="3"/>
        <v>0.17162270987742517</v>
      </c>
    </row>
    <row r="7" spans="1:20" x14ac:dyDescent="0.25">
      <c r="A7" s="3">
        <f t="shared" si="4"/>
        <v>2.8333333333333339</v>
      </c>
      <c r="B7" s="3">
        <f>AVERAGE('1C'!$J6:$J36) + Calibration!$C$11</f>
        <v>413.78548181479306</v>
      </c>
      <c r="C7" s="3">
        <v>420.52180764999116</v>
      </c>
      <c r="D7" s="3">
        <v>517.89044818957677</v>
      </c>
      <c r="E7" s="3">
        <f t="shared" si="0"/>
        <v>3.8150301077020221E-2</v>
      </c>
      <c r="G7" s="3">
        <f>AVERAGE('2C'!$J6:$J36) + Calibration!$C$11</f>
        <v>411.66530853839578</v>
      </c>
      <c r="H7" s="3">
        <v>423.06543202951184</v>
      </c>
      <c r="I7" s="3">
        <v>506.76937720301646</v>
      </c>
      <c r="J7" s="3">
        <f t="shared" si="1"/>
        <v>6.4563109644843741E-2</v>
      </c>
      <c r="L7" s="3">
        <f>AVERAGE('3C'!$J6:$J36) + Calibration!$C$11</f>
        <v>408.97493885531145</v>
      </c>
      <c r="M7" s="3">
        <v>423.45093010581922</v>
      </c>
      <c r="N7" s="3">
        <v>509.50306223648761</v>
      </c>
      <c r="O7" s="3">
        <f t="shared" si="2"/>
        <v>8.1982884751438265E-2</v>
      </c>
      <c r="Q7" s="3">
        <f>AVERAGE('4C'!$J162:$J192) + Calibration!$C$11</f>
        <v>418.54734038668801</v>
      </c>
      <c r="R7" s="3">
        <v>449.27421366130375</v>
      </c>
      <c r="S7" s="3">
        <v>496.39382843971049</v>
      </c>
      <c r="T7" s="3">
        <f t="shared" si="3"/>
        <v>0.17401763145971155</v>
      </c>
    </row>
    <row r="8" spans="1:20" x14ac:dyDescent="0.25">
      <c r="A8" s="3">
        <f t="shared" si="4"/>
        <v>2.9166666666666674</v>
      </c>
      <c r="B8" s="3">
        <f>AVERAGE('1C'!$J7:$J37) + Calibration!$C$11</f>
        <v>414.38143292722475</v>
      </c>
      <c r="C8" s="3">
        <v>421.83216193896237</v>
      </c>
      <c r="D8" s="3">
        <v>515.15676936899774</v>
      </c>
      <c r="E8" s="3">
        <f t="shared" si="0"/>
        <v>4.2196230110463542E-2</v>
      </c>
      <c r="G8" s="3">
        <f>AVERAGE('2C'!$J7:$J37) + Calibration!$C$11</f>
        <v>411.91314278546827</v>
      </c>
      <c r="H8" s="3">
        <v>423.06543202951184</v>
      </c>
      <c r="I8" s="3">
        <v>507.45280156783031</v>
      </c>
      <c r="J8" s="3">
        <f t="shared" si="1"/>
        <v>6.3159532773070584E-2</v>
      </c>
      <c r="L8" s="3">
        <f>AVERAGE('3C'!$J7:$J37) + Calibration!$C$11</f>
        <v>408.84314260831331</v>
      </c>
      <c r="M8" s="3">
        <v>423.45093010581922</v>
      </c>
      <c r="N8" s="3">
        <v>509.50306223648761</v>
      </c>
      <c r="O8" s="3">
        <f t="shared" si="2"/>
        <v>8.2729295573421957E-2</v>
      </c>
      <c r="Q8" s="3">
        <f>AVERAGE('4C'!$J163:$J193) + Calibration!$C$11</f>
        <v>418.02015683126331</v>
      </c>
      <c r="R8" s="3">
        <v>448.88871558499636</v>
      </c>
      <c r="S8" s="3">
        <v>495.39979052484819</v>
      </c>
      <c r="T8" s="3">
        <f t="shared" si="3"/>
        <v>0.17482004865549561</v>
      </c>
    </row>
    <row r="9" spans="1:20" x14ac:dyDescent="0.25">
      <c r="A9" s="3">
        <f t="shared" si="4"/>
        <v>3.0000000000000009</v>
      </c>
      <c r="B9" s="3">
        <f>AVERAGE('1C'!$J8:$J38) + Calibration!$C$11</f>
        <v>414.21095734686855</v>
      </c>
      <c r="C9" s="3">
        <v>421.36957966423347</v>
      </c>
      <c r="D9" s="3">
        <v>514.16272524124315</v>
      </c>
      <c r="E9" s="3">
        <f t="shared" si="0"/>
        <v>4.0541922018847286E-2</v>
      </c>
      <c r="G9" s="3">
        <f>AVERAGE('2C'!$J8:$J38) + Calibration!$C$11</f>
        <v>411.76558829154646</v>
      </c>
      <c r="H9" s="3">
        <v>423.45093010581922</v>
      </c>
      <c r="I9" s="3">
        <v>508.44684569558501</v>
      </c>
      <c r="J9" s="3">
        <f t="shared" si="1"/>
        <v>6.617840634623777E-2</v>
      </c>
      <c r="L9" s="3">
        <f>AVERAGE('3C'!$J8:$J38) + Calibration!$C$11</f>
        <v>409.43192944866644</v>
      </c>
      <c r="M9" s="3">
        <v>423.45093010581922</v>
      </c>
      <c r="N9" s="3">
        <v>505.77530201080026</v>
      </c>
      <c r="O9" s="3">
        <f t="shared" si="2"/>
        <v>7.9394778244659389E-2</v>
      </c>
      <c r="Q9" s="3">
        <f>AVERAGE('4C'!$J164:$J194) + Calibration!$C$11</f>
        <v>418.05167332511076</v>
      </c>
      <c r="R9" s="3">
        <v>450.58456795027473</v>
      </c>
      <c r="S9" s="3">
        <v>495.0269921358672</v>
      </c>
      <c r="T9" s="3">
        <f t="shared" si="3"/>
        <v>0.18424579737100547</v>
      </c>
    </row>
    <row r="10" spans="1:20" x14ac:dyDescent="0.25">
      <c r="A10" s="3">
        <f t="shared" si="4"/>
        <v>3.0833333333333344</v>
      </c>
      <c r="B10" s="3">
        <f>AVERAGE('1C'!$J9:$J39) + Calibration!$C$11</f>
        <v>415.60484734823211</v>
      </c>
      <c r="C10" s="3">
        <v>421.83216193896237</v>
      </c>
      <c r="D10" s="3">
        <v>510.49710636424231</v>
      </c>
      <c r="E10" s="3">
        <f t="shared" si="0"/>
        <v>3.5267582410626337E-2</v>
      </c>
      <c r="G10" s="3">
        <f>AVERAGE('2C'!$J9:$J39) + Calibration!$C$11</f>
        <v>412.25409108104515</v>
      </c>
      <c r="H10" s="3">
        <v>423.45093010581922</v>
      </c>
      <c r="I10" s="3">
        <v>510.12434525261506</v>
      </c>
      <c r="J10" s="3">
        <f t="shared" si="1"/>
        <v>6.3411834634554701E-2</v>
      </c>
      <c r="L10" s="3">
        <f>AVERAGE('3C'!$J9:$J39) + Calibration!$C$11</f>
        <v>409.07521860846219</v>
      </c>
      <c r="M10" s="3">
        <v>423.45093010581922</v>
      </c>
      <c r="N10" s="3">
        <v>508.13621971975203</v>
      </c>
      <c r="O10" s="3">
        <f t="shared" si="2"/>
        <v>8.1414963473842042E-2</v>
      </c>
      <c r="Q10" s="3">
        <f>AVERAGE('4C'!$J165:$J195) + Calibration!$C$11</f>
        <v>417.8726023373415</v>
      </c>
      <c r="R10" s="3">
        <v>451.81799220922153</v>
      </c>
      <c r="S10" s="3">
        <v>495.39979052484819</v>
      </c>
      <c r="T10" s="3">
        <f t="shared" si="3"/>
        <v>0.19224527961851057</v>
      </c>
    </row>
    <row r="11" spans="1:20" x14ac:dyDescent="0.25">
      <c r="A11" s="3">
        <f t="shared" si="4"/>
        <v>3.1666666666666679</v>
      </c>
      <c r="B11" s="3">
        <f>AVERAGE('1C'!$J10:$J40) + Calibration!$C$11</f>
        <v>415.61344275564494</v>
      </c>
      <c r="C11" s="3">
        <v>421.36957966423347</v>
      </c>
      <c r="D11" s="3">
        <v>507.45280156783031</v>
      </c>
      <c r="E11" s="3">
        <f t="shared" si="0"/>
        <v>3.2599129180446322E-2</v>
      </c>
      <c r="G11" s="3">
        <f>AVERAGE('2C'!$J10:$J40) + Calibration!$C$11</f>
        <v>411.82145700716251</v>
      </c>
      <c r="H11" s="3">
        <v>423.45093010581922</v>
      </c>
      <c r="I11" s="3">
        <v>513.16864383613472</v>
      </c>
      <c r="J11" s="3">
        <f t="shared" si="1"/>
        <v>6.5862001176166932E-2</v>
      </c>
      <c r="L11" s="3">
        <f>AVERAGE('3C'!$J10:$J40) + Calibration!$C$11</f>
        <v>410.22127149761729</v>
      </c>
      <c r="M11" s="3">
        <v>423.06543202951184</v>
      </c>
      <c r="N11" s="3">
        <v>508.44684569558501</v>
      </c>
      <c r="O11" s="3">
        <f t="shared" si="2"/>
        <v>7.2741224721198025E-2</v>
      </c>
      <c r="Q11" s="3">
        <f>AVERAGE('4C'!$J166:$J196) + Calibration!$C$11</f>
        <v>417.747970362422</v>
      </c>
      <c r="R11" s="3">
        <v>451.35533285029419</v>
      </c>
      <c r="S11" s="3">
        <v>500.05945352960362</v>
      </c>
      <c r="T11" s="3">
        <f t="shared" si="3"/>
        <v>0.19033090570197675</v>
      </c>
    </row>
    <row r="12" spans="1:20" x14ac:dyDescent="0.25">
      <c r="A12" s="3">
        <f t="shared" si="4"/>
        <v>3.2500000000000013</v>
      </c>
      <c r="B12" s="3">
        <f>AVERAGE('1C'!$J11:$J41) + Calibration!$C$11</f>
        <v>415.56043487812951</v>
      </c>
      <c r="C12" s="3">
        <v>421.36957966423347</v>
      </c>
      <c r="D12" s="3">
        <v>510.80776340453679</v>
      </c>
      <c r="E12" s="3">
        <f t="shared" si="0"/>
        <v>3.2899332367783363E-2</v>
      </c>
      <c r="G12" s="3">
        <f>AVERAGE('2C'!$J11:$J41) + Calibration!$C$11</f>
        <v>411.65097999423836</v>
      </c>
      <c r="H12" s="3">
        <v>423.45093010581922</v>
      </c>
      <c r="I12" s="3">
        <v>514.16272524124315</v>
      </c>
      <c r="J12" s="3">
        <f t="shared" si="1"/>
        <v>6.6827475461241542E-2</v>
      </c>
      <c r="L12" s="3">
        <f>AVERAGE('3C'!$J11:$J41) + Calibration!$C$11</f>
        <v>411.97903231355997</v>
      </c>
      <c r="M12" s="3">
        <v>423.06543202951184</v>
      </c>
      <c r="N12" s="3">
        <v>505.77530201080026</v>
      </c>
      <c r="O12" s="3">
        <f t="shared" si="2"/>
        <v>6.2786376041045117E-2</v>
      </c>
      <c r="Q12" s="3">
        <f>AVERAGE('4C'!$J167:$J197) + Calibration!$C$11</f>
        <v>418.08892295570251</v>
      </c>
      <c r="R12" s="3">
        <v>451.35533285029419</v>
      </c>
      <c r="S12" s="3">
        <v>498.75475236155455</v>
      </c>
      <c r="T12" s="3">
        <f t="shared" si="3"/>
        <v>0.18839996524498798</v>
      </c>
    </row>
    <row r="13" spans="1:20" x14ac:dyDescent="0.25">
      <c r="A13" s="3">
        <f t="shared" si="4"/>
        <v>3.3333333333333348</v>
      </c>
      <c r="B13" s="3">
        <f>AVERAGE('1C'!$J12:$J42) + Calibration!$C$11</f>
        <v>414.46022272927536</v>
      </c>
      <c r="C13" s="3">
        <v>421.36957966423347</v>
      </c>
      <c r="D13" s="3">
        <v>514.53548635287029</v>
      </c>
      <c r="E13" s="3">
        <f t="shared" si="0"/>
        <v>3.9130240099126357E-2</v>
      </c>
      <c r="G13" s="3">
        <f>AVERAGE('2C'!$J12:$J42) + Calibration!$C$11</f>
        <v>411.46474473439037</v>
      </c>
      <c r="H13" s="3">
        <v>423.91335821215102</v>
      </c>
      <c r="I13" s="3">
        <v>512.85798679584025</v>
      </c>
      <c r="J13" s="3">
        <f t="shared" si="1"/>
        <v>7.0501095669469577E-2</v>
      </c>
      <c r="L13" s="3">
        <f>AVERAGE('3C'!$J12:$J42) + Calibration!$C$11</f>
        <v>412.14234505440555</v>
      </c>
      <c r="M13" s="3">
        <v>423.91335821215102</v>
      </c>
      <c r="N13" s="3">
        <v>509.13026384750663</v>
      </c>
      <c r="O13" s="3">
        <f t="shared" si="2"/>
        <v>6.6663594804622472E-2</v>
      </c>
      <c r="Q13" s="3">
        <f>AVERAGE('4C'!$J168:$J198) + Calibration!$C$11</f>
        <v>417.79381110272305</v>
      </c>
      <c r="R13" s="3">
        <v>449.27421366130375</v>
      </c>
      <c r="S13" s="3">
        <v>493.03886660300412</v>
      </c>
      <c r="T13" s="3">
        <f t="shared" si="3"/>
        <v>0.17828514608963131</v>
      </c>
    </row>
    <row r="14" spans="1:20" x14ac:dyDescent="0.25">
      <c r="A14" s="3">
        <f t="shared" si="4"/>
        <v>3.4166666666666683</v>
      </c>
      <c r="B14" s="3">
        <f>AVERAGE('1C'!$J13:$J43) + Calibration!$C$11</f>
        <v>414.47598097619914</v>
      </c>
      <c r="C14" s="3">
        <v>421.36957966423347</v>
      </c>
      <c r="D14" s="3">
        <v>509.13026384750663</v>
      </c>
      <c r="E14" s="3">
        <f t="shared" si="0"/>
        <v>3.9040995326932136E-2</v>
      </c>
      <c r="G14" s="3">
        <f>AVERAGE('2C'!$J13:$J43) + Calibration!$C$11</f>
        <v>411.19398940088342</v>
      </c>
      <c r="H14" s="3">
        <v>424.29885628845841</v>
      </c>
      <c r="I14" s="3">
        <v>510.49710636424231</v>
      </c>
      <c r="J14" s="3">
        <f t="shared" si="1"/>
        <v>7.4217701097968936E-2</v>
      </c>
      <c r="L14" s="3">
        <f>AVERAGE('3C'!$J13:$J43) + Calibration!$C$11</f>
        <v>414.30265888342126</v>
      </c>
      <c r="M14" s="3">
        <v>423.91335821215102</v>
      </c>
      <c r="N14" s="3">
        <v>506.14810039978124</v>
      </c>
      <c r="O14" s="3">
        <f t="shared" si="2"/>
        <v>5.4428939739815038E-2</v>
      </c>
      <c r="Q14" s="3">
        <f>AVERAGE('4C'!$J169:$J199) + Calibration!$C$11</f>
        <v>417.98720920208166</v>
      </c>
      <c r="R14" s="3">
        <v>448.88871558499636</v>
      </c>
      <c r="S14" s="3">
        <v>500.74287168152529</v>
      </c>
      <c r="T14" s="3">
        <f t="shared" si="3"/>
        <v>0.17500664324783052</v>
      </c>
    </row>
    <row r="15" spans="1:20" x14ac:dyDescent="0.25">
      <c r="A15" s="3">
        <f t="shared" si="4"/>
        <v>3.5000000000000018</v>
      </c>
      <c r="B15" s="3">
        <f>AVERAGE('1C'!$J14:$J44) + Calibration!$C$11</f>
        <v>414.18087198835548</v>
      </c>
      <c r="C15" s="3">
        <v>420.98423575632296</v>
      </c>
      <c r="D15" s="3">
        <v>508.81964408456599</v>
      </c>
      <c r="E15" s="3">
        <f t="shared" si="0"/>
        <v>3.8529961648866316E-2</v>
      </c>
      <c r="G15" s="3">
        <f>AVERAGE('2C'!$J14:$J44) + Calibration!$C$11</f>
        <v>411.20115224039421</v>
      </c>
      <c r="H15" s="3">
        <v>421.36957966423347</v>
      </c>
      <c r="I15" s="3">
        <v>514.16272524124315</v>
      </c>
      <c r="J15" s="3">
        <f t="shared" si="1"/>
        <v>5.7587559923589826E-2</v>
      </c>
      <c r="L15" s="3">
        <f>AVERAGE('3C'!$J14:$J44) + Calibration!$C$11</f>
        <v>415.00031945177017</v>
      </c>
      <c r="M15" s="3">
        <v>423.91335821215102</v>
      </c>
      <c r="N15" s="3">
        <v>504.4706008427512</v>
      </c>
      <c r="O15" s="3">
        <f t="shared" si="2"/>
        <v>5.0477830279966121E-2</v>
      </c>
      <c r="Q15" s="3">
        <f>AVERAGE('4C'!$J170:$J200) + Calibration!$C$11</f>
        <v>418.49147167107185</v>
      </c>
      <c r="R15" s="3">
        <v>448.88871558499636</v>
      </c>
      <c r="S15" s="3">
        <v>499.06537212449524</v>
      </c>
      <c r="T15" s="3">
        <f t="shared" si="3"/>
        <v>0.1721508186507931</v>
      </c>
    </row>
    <row r="16" spans="1:20" x14ac:dyDescent="0.25">
      <c r="A16" s="3">
        <f t="shared" si="4"/>
        <v>3.5833333333333353</v>
      </c>
      <c r="B16" s="3">
        <f>AVERAGE('1C'!$J15:$J45) + Calibration!$C$11</f>
        <v>414.34275072873089</v>
      </c>
      <c r="C16" s="3">
        <v>421.36957966423347</v>
      </c>
      <c r="D16" s="3">
        <v>509.81368199942835</v>
      </c>
      <c r="E16" s="3">
        <f t="shared" si="0"/>
        <v>3.9795527423185775E-2</v>
      </c>
      <c r="G16" s="3">
        <f>AVERAGE('2C'!$J15:$J45) + Calibration!$C$11</f>
        <v>413.368624611217</v>
      </c>
      <c r="H16" s="3">
        <v>421.36957966423347</v>
      </c>
      <c r="I16" s="3">
        <v>515.15676936899774</v>
      </c>
      <c r="J16" s="3">
        <f t="shared" si="1"/>
        <v>4.5312363392722987E-2</v>
      </c>
      <c r="L16" s="3">
        <f>AVERAGE('3C'!$J15:$J45) + Calibration!$C$11</f>
        <v>415.13211569876825</v>
      </c>
      <c r="M16" s="3">
        <v>423.91335821215102</v>
      </c>
      <c r="N16" s="3">
        <v>500.74287168152529</v>
      </c>
      <c r="O16" s="3">
        <f t="shared" si="2"/>
        <v>4.9731419457982755E-2</v>
      </c>
      <c r="Q16" s="3">
        <f>AVERAGE('4C'!$J171:$J201) + Calibration!$C$11</f>
        <v>418.82383028950733</v>
      </c>
      <c r="R16" s="3">
        <v>449.27421366130375</v>
      </c>
      <c r="S16" s="3">
        <v>496.70449169289731</v>
      </c>
      <c r="T16" s="3">
        <f t="shared" si="3"/>
        <v>0.1724517670262844</v>
      </c>
    </row>
    <row r="17" spans="1:20" x14ac:dyDescent="0.25">
      <c r="A17" s="3">
        <f t="shared" si="4"/>
        <v>3.6666666666666687</v>
      </c>
      <c r="B17" s="3">
        <f>AVERAGE('1C'!$J16:$J46) + Calibration!$C$11</f>
        <v>414.38859146903195</v>
      </c>
      <c r="C17" s="3">
        <v>421.36957966423347</v>
      </c>
      <c r="D17" s="3">
        <v>508.81964408456599</v>
      </c>
      <c r="E17" s="3">
        <f t="shared" si="0"/>
        <v>3.9535914380874039E-2</v>
      </c>
      <c r="G17" s="3">
        <f>AVERAGE('2C'!$J16:$J46) + Calibration!$C$11</f>
        <v>413.40014110506434</v>
      </c>
      <c r="H17" s="3">
        <v>423.91335821215102</v>
      </c>
      <c r="I17" s="3">
        <v>515.15676936899774</v>
      </c>
      <c r="J17" s="3">
        <f t="shared" si="1"/>
        <v>5.9540231238182334E-2</v>
      </c>
      <c r="L17" s="3">
        <f>AVERAGE('3C'!$J16:$J46) + Calibration!$C$11</f>
        <v>415.00032088433807</v>
      </c>
      <c r="M17" s="3">
        <v>426.3801296458455</v>
      </c>
      <c r="N17" s="3">
        <v>504.09783973112394</v>
      </c>
      <c r="O17" s="3">
        <f t="shared" si="2"/>
        <v>6.4448059828396645E-2</v>
      </c>
      <c r="Q17" s="3">
        <f>AVERAGE('4C'!$J172:$J202) + Calibration!$C$11</f>
        <v>418.09608722778108</v>
      </c>
      <c r="R17" s="3">
        <v>448.5032175086892</v>
      </c>
      <c r="S17" s="3">
        <v>498.07133420963288</v>
      </c>
      <c r="T17" s="3">
        <f t="shared" si="3"/>
        <v>0.17220680879827258</v>
      </c>
    </row>
    <row r="18" spans="1:20" x14ac:dyDescent="0.25">
      <c r="A18" s="3">
        <f t="shared" si="4"/>
        <v>3.7500000000000022</v>
      </c>
      <c r="B18" s="3">
        <f>AVERAGE('1C'!$J17:$J47) + Calibration!$C$11</f>
        <v>413.83848539460496</v>
      </c>
      <c r="C18" s="3">
        <v>420.52180764999116</v>
      </c>
      <c r="D18" s="3">
        <v>509.50306223648761</v>
      </c>
      <c r="E18" s="3">
        <f t="shared" si="0"/>
        <v>3.7850122229165485E-2</v>
      </c>
      <c r="G18" s="3">
        <f>AVERAGE('2C'!$J17:$J47) + Calibration!$C$11</f>
        <v>415.83980424243214</v>
      </c>
      <c r="H18" s="3">
        <v>423.06543202951184</v>
      </c>
      <c r="I18" s="3">
        <v>513.16864383613472</v>
      </c>
      <c r="J18" s="3">
        <f t="shared" si="1"/>
        <v>4.0921398740425892E-2</v>
      </c>
      <c r="L18" s="3">
        <f>AVERAGE('3C'!$J17:$J47) + Calibration!$C$11</f>
        <v>415.10919461233379</v>
      </c>
      <c r="M18" s="3">
        <v>428.84682399534177</v>
      </c>
      <c r="N18" s="3">
        <v>507.45280156783031</v>
      </c>
      <c r="O18" s="3">
        <f t="shared" si="2"/>
        <v>7.7801268802618881E-2</v>
      </c>
      <c r="Q18" s="3">
        <f>AVERAGE('4C'!$J173:$J203) + Calibration!$C$11</f>
        <v>417.68637567290097</v>
      </c>
      <c r="R18" s="3">
        <v>446.42209831969876</v>
      </c>
      <c r="S18" s="3">
        <v>497.76067095644618</v>
      </c>
      <c r="T18" s="3">
        <f t="shared" si="3"/>
        <v>0.16274101007895281</v>
      </c>
    </row>
    <row r="19" spans="1:20" x14ac:dyDescent="0.25">
      <c r="A19" s="3">
        <f t="shared" si="4"/>
        <v>3.8333333333333357</v>
      </c>
      <c r="B19" s="3">
        <f>AVERAGE('1C'!$J18:$J48) + Calibration!$C$11</f>
        <v>412.33715566571573</v>
      </c>
      <c r="C19" s="3">
        <v>422.21750584687265</v>
      </c>
      <c r="D19" s="3">
        <v>505.0918776459863</v>
      </c>
      <c r="E19" s="3">
        <f t="shared" si="0"/>
        <v>5.5956072105060678E-2</v>
      </c>
      <c r="G19" s="3">
        <f>AVERAGE('2C'!$J18:$J48) + Calibration!$C$11</f>
        <v>415.87132073627953</v>
      </c>
      <c r="H19" s="3">
        <v>423.91335821215102</v>
      </c>
      <c r="I19" s="3">
        <v>515.15676936899774</v>
      </c>
      <c r="J19" s="3">
        <f t="shared" si="1"/>
        <v>4.5545028325987259E-2</v>
      </c>
      <c r="L19" s="3">
        <f>AVERAGE('3C'!$J18:$J48) + Calibration!$C$11</f>
        <v>414.97023409325698</v>
      </c>
      <c r="M19" s="3">
        <v>428.46148008743126</v>
      </c>
      <c r="N19" s="3">
        <v>506.76937720301646</v>
      </c>
      <c r="O19" s="3">
        <f t="shared" si="2"/>
        <v>7.6405908676885667E-2</v>
      </c>
      <c r="Q19" s="3">
        <f>AVERAGE('4C'!$J174:$J204) + Calibration!$C$11</f>
        <v>417.27522868498278</v>
      </c>
      <c r="R19" s="3">
        <v>446.80736514341083</v>
      </c>
      <c r="S19" s="3">
        <v>499.7487964893092</v>
      </c>
      <c r="T19" s="3">
        <f t="shared" si="3"/>
        <v>0.16725139562723412</v>
      </c>
    </row>
    <row r="20" spans="1:20" x14ac:dyDescent="0.25">
      <c r="A20" s="3">
        <f t="shared" si="4"/>
        <v>3.9166666666666692</v>
      </c>
      <c r="B20" s="3">
        <f>AVERAGE('1C'!$J19:$J49) + Calibration!$C$11</f>
        <v>412.17527835790816</v>
      </c>
      <c r="C20" s="3">
        <v>421.83216193896237</v>
      </c>
      <c r="D20" s="3">
        <v>508.44684569558501</v>
      </c>
      <c r="E20" s="3">
        <f t="shared" si="0"/>
        <v>5.4690498217581741E-2</v>
      </c>
      <c r="G20" s="3">
        <f>AVERAGE('2C'!$J19:$J49) + Calibration!$C$11</f>
        <v>415.96443621735159</v>
      </c>
      <c r="H20" s="3">
        <v>423.45093010581922</v>
      </c>
      <c r="I20" s="3">
        <v>519.56791668214532</v>
      </c>
      <c r="J20" s="3">
        <f t="shared" si="1"/>
        <v>4.2398779816135906E-2</v>
      </c>
      <c r="L20" s="3">
        <f>AVERAGE('3C'!$J19:$J49) + Calibration!$C$11</f>
        <v>414.61495725352279</v>
      </c>
      <c r="M20" s="3">
        <v>428.84682399534177</v>
      </c>
      <c r="N20" s="3">
        <v>505.77530201080026</v>
      </c>
      <c r="O20" s="3">
        <f t="shared" si="2"/>
        <v>8.0600317498219373E-2</v>
      </c>
      <c r="Q20" s="3">
        <f>AVERAGE('4C'!$J175:$J205) + Calibration!$C$11</f>
        <v>417.15059671006333</v>
      </c>
      <c r="R20" s="3">
        <v>446.42209831969876</v>
      </c>
      <c r="S20" s="3">
        <v>498.75475236155455</v>
      </c>
      <c r="T20" s="3">
        <f t="shared" si="3"/>
        <v>0.165775324220378</v>
      </c>
    </row>
    <row r="21" spans="1:20" x14ac:dyDescent="0.25">
      <c r="A21" s="3">
        <f t="shared" si="4"/>
        <v>4.0000000000000027</v>
      </c>
      <c r="B21" s="3">
        <f>AVERAGE('1C'!$J20:$J50) + Calibration!$C$11</f>
        <v>412.78698771726357</v>
      </c>
      <c r="C21" s="3">
        <v>421.36957966423347</v>
      </c>
      <c r="D21" s="3">
        <v>512.85798679584025</v>
      </c>
      <c r="E21" s="3">
        <f t="shared" si="0"/>
        <v>4.8606387934392696E-2</v>
      </c>
      <c r="G21" s="3">
        <f>AVERAGE('2C'!$J20:$J50) + Calibration!$C$11</f>
        <v>416.01171095812271</v>
      </c>
      <c r="H21" s="3">
        <v>423.45093010581922</v>
      </c>
      <c r="I21" s="3">
        <v>515.84018752091947</v>
      </c>
      <c r="J21" s="3">
        <f t="shared" si="1"/>
        <v>4.2131045499554542E-2</v>
      </c>
      <c r="L21" s="3">
        <f>AVERAGE('3C'!$J20:$J50) + Calibration!$C$11</f>
        <v>414.69231735280692</v>
      </c>
      <c r="M21" s="3">
        <v>428.46148008743126</v>
      </c>
      <c r="N21" s="3">
        <v>506.14810039978124</v>
      </c>
      <c r="O21" s="3">
        <f t="shared" si="2"/>
        <v>7.7979853818777964E-2</v>
      </c>
      <c r="Q21" s="3">
        <f>AVERAGE('4C'!$J176:$J206) + Calibration!$C$11</f>
        <v>416.68644614233347</v>
      </c>
      <c r="R21" s="3">
        <v>448.88871558499636</v>
      </c>
      <c r="S21" s="3">
        <v>504.09783973112394</v>
      </c>
      <c r="T21" s="3">
        <f t="shared" si="3"/>
        <v>0.18237334485539908</v>
      </c>
    </row>
    <row r="22" spans="1:20" x14ac:dyDescent="0.25">
      <c r="A22" s="3">
        <f t="shared" si="4"/>
        <v>4.0833333333333357</v>
      </c>
      <c r="B22" s="3">
        <f>AVERAGE('1C'!$J21:$J51) + Calibration!$C$11</f>
        <v>413.19670356984739</v>
      </c>
      <c r="C22" s="3">
        <v>423.91335821215102</v>
      </c>
      <c r="D22" s="3">
        <v>514.84614960605711</v>
      </c>
      <c r="E22" s="3">
        <f t="shared" si="0"/>
        <v>6.0692373134041994E-2</v>
      </c>
      <c r="G22" s="3">
        <f>AVERAGE('2C'!$J21:$J51) + Calibration!$C$11</f>
        <v>416.15210117996588</v>
      </c>
      <c r="H22" s="3">
        <v>423.06543202951184</v>
      </c>
      <c r="I22" s="3">
        <v>516.21294863254661</v>
      </c>
      <c r="J22" s="3">
        <f t="shared" si="1"/>
        <v>3.9152745845090799E-2</v>
      </c>
      <c r="L22" s="3">
        <f>AVERAGE('3C'!$J21:$J51) + Calibration!$C$11</f>
        <v>413.38438285814067</v>
      </c>
      <c r="M22" s="3">
        <v>428.46148008743126</v>
      </c>
      <c r="N22" s="3">
        <v>506.76937720301646</v>
      </c>
      <c r="O22" s="3">
        <f t="shared" si="2"/>
        <v>8.5387169910855112E-2</v>
      </c>
      <c r="Q22" s="3">
        <f>AVERAGE('4C'!$J177:$J207) + Calibration!$C$11</f>
        <v>415.66502522809776</v>
      </c>
      <c r="R22" s="3">
        <v>448.88871558499636</v>
      </c>
      <c r="S22" s="3">
        <v>501.11563279315249</v>
      </c>
      <c r="T22" s="3">
        <f t="shared" si="3"/>
        <v>0.18815802872577359</v>
      </c>
    </row>
    <row r="23" spans="1:20" x14ac:dyDescent="0.25">
      <c r="A23" s="3">
        <f t="shared" si="4"/>
        <v>4.1666666666666687</v>
      </c>
      <c r="B23" s="3">
        <f>AVERAGE('1C'!$J22:$J52) + Calibration!$C$11</f>
        <v>413.90869124978582</v>
      </c>
      <c r="C23" s="3">
        <v>423.45093010581922</v>
      </c>
      <c r="D23" s="3">
        <v>511.4911815564584</v>
      </c>
      <c r="E23" s="3">
        <f t="shared" si="0"/>
        <v>5.4041222798987404E-2</v>
      </c>
      <c r="G23" s="3">
        <f>AVERAGE('2C'!$J22:$J52) + Calibration!$C$11</f>
        <v>415.68651661176597</v>
      </c>
      <c r="H23" s="3">
        <v>423.91335821215102</v>
      </c>
      <c r="I23" s="3">
        <v>513.47930708932142</v>
      </c>
      <c r="J23" s="3">
        <f t="shared" si="1"/>
        <v>4.6591642335307992E-2</v>
      </c>
      <c r="L23" s="3">
        <f>AVERAGE('3C'!$J22:$J52) + Calibration!$C$11</f>
        <v>413.2139072777843</v>
      </c>
      <c r="M23" s="3">
        <v>428.46148008743126</v>
      </c>
      <c r="N23" s="3">
        <v>504.78125788304567</v>
      </c>
      <c r="O23" s="3">
        <f t="shared" si="2"/>
        <v>8.6352636082769274E-2</v>
      </c>
      <c r="Q23" s="3">
        <f>AVERAGE('4C'!$J178:$J208) + Calibration!$C$11</f>
        <v>414.81408132678638</v>
      </c>
      <c r="R23" s="3">
        <v>446.80736514341083</v>
      </c>
      <c r="S23" s="3">
        <v>506.45872016272199</v>
      </c>
      <c r="T23" s="3">
        <f t="shared" si="3"/>
        <v>0.1811897820721862</v>
      </c>
    </row>
    <row r="24" spans="1:20" x14ac:dyDescent="0.25">
      <c r="A24" s="3">
        <f t="shared" si="4"/>
        <v>4.2500000000000018</v>
      </c>
      <c r="B24" s="3">
        <f>AVERAGE('1C'!$J23:$J53) + Calibration!$C$11</f>
        <v>413.42878243513212</v>
      </c>
      <c r="C24" s="3">
        <v>423.45093010581922</v>
      </c>
      <c r="D24" s="3">
        <v>510.80776340453679</v>
      </c>
      <c r="E24" s="3">
        <f t="shared" si="0"/>
        <v>5.675912365718068E-2</v>
      </c>
      <c r="G24" s="3">
        <f>AVERAGE('2C'!$J23:$J53) + Calibration!$C$11</f>
        <v>416.13634293304222</v>
      </c>
      <c r="H24" s="3">
        <v>423.06543202951184</v>
      </c>
      <c r="I24" s="3">
        <v>509.50306223648761</v>
      </c>
      <c r="J24" s="3">
        <f t="shared" si="1"/>
        <v>3.9241990617284367E-2</v>
      </c>
      <c r="L24" s="3">
        <f>AVERAGE('3C'!$J23:$J53) + Calibration!$C$11</f>
        <v>412.66380120335731</v>
      </c>
      <c r="M24" s="3">
        <v>428.84682399534177</v>
      </c>
      <c r="N24" s="3">
        <v>512.17460592127236</v>
      </c>
      <c r="O24" s="3">
        <f t="shared" si="2"/>
        <v>9.1650434814860959E-2</v>
      </c>
      <c r="Q24" s="3">
        <f>AVERAGE('4C'!$J179:$J209) + Calibration!$C$11</f>
        <v>414.58200532663761</v>
      </c>
      <c r="R24" s="3">
        <v>446.80736514341083</v>
      </c>
      <c r="S24" s="3">
        <v>505.0918776459863</v>
      </c>
      <c r="T24" s="3">
        <f t="shared" si="3"/>
        <v>0.18250411417176546</v>
      </c>
    </row>
    <row r="25" spans="1:20" x14ac:dyDescent="0.25">
      <c r="A25" s="3">
        <f t="shared" si="4"/>
        <v>4.3333333333333348</v>
      </c>
      <c r="B25" s="3">
        <f>AVERAGE('1C'!$J24:$J54) + Calibration!$C$11</f>
        <v>414.10352478218243</v>
      </c>
      <c r="C25" s="3">
        <v>420.52180764999116</v>
      </c>
      <c r="D25" s="3">
        <v>510.49710636424231</v>
      </c>
      <c r="E25" s="3">
        <f t="shared" si="0"/>
        <v>3.6349106292478339E-2</v>
      </c>
      <c r="G25" s="3">
        <f>AVERAGE('2C'!$J24:$J54) + Calibration!$C$11</f>
        <v>415.98878557398461</v>
      </c>
      <c r="H25" s="3">
        <v>423.45093010581922</v>
      </c>
      <c r="I25" s="3">
        <v>513.16864383613472</v>
      </c>
      <c r="J25" s="3">
        <f t="shared" si="1"/>
        <v>4.2260880416773748E-2</v>
      </c>
      <c r="L25" s="3">
        <f>AVERAGE('3C'!$J24:$J54) + Calibration!$C$11</f>
        <v>412.37012764855149</v>
      </c>
      <c r="M25" s="3">
        <v>428.84682399534177</v>
      </c>
      <c r="N25" s="3">
        <v>508.44684569558501</v>
      </c>
      <c r="O25" s="3">
        <f t="shared" si="2"/>
        <v>9.331361661578573E-2</v>
      </c>
      <c r="Q25" s="3">
        <f>AVERAGE('4C'!$J180:$J210) + Calibration!$C$11</f>
        <v>414.12501903098638</v>
      </c>
      <c r="R25" s="3">
        <v>444.26358659549305</v>
      </c>
      <c r="S25" s="3">
        <v>501.73691580927994</v>
      </c>
      <c r="T25" s="3">
        <f t="shared" si="3"/>
        <v>0.17068583894921296</v>
      </c>
    </row>
    <row r="26" spans="1:20" x14ac:dyDescent="0.25">
      <c r="A26" s="3">
        <f t="shared" si="4"/>
        <v>4.4166666666666679</v>
      </c>
      <c r="B26" s="3">
        <f>AVERAGE('1C'!$J25:$J55) + Calibration!$C$11</f>
        <v>414.56051107783355</v>
      </c>
      <c r="C26" s="3">
        <v>420.52180764999116</v>
      </c>
      <c r="D26" s="3">
        <v>511.80180753229138</v>
      </c>
      <c r="E26" s="3">
        <f t="shared" si="0"/>
        <v>3.3761024125183697E-2</v>
      </c>
      <c r="G26" s="3">
        <f>AVERAGE('2C'!$J25:$J55) + Calibration!$C$11</f>
        <v>415.67075549970644</v>
      </c>
      <c r="H26" s="3">
        <v>423.06543202951184</v>
      </c>
      <c r="I26" s="3">
        <v>514.16272524124315</v>
      </c>
      <c r="J26" s="3">
        <f t="shared" si="1"/>
        <v>4.1878784203875238E-2</v>
      </c>
      <c r="L26" s="3">
        <f>AVERAGE('3C'!$J25:$J55) + Calibration!$C$11</f>
        <v>412.09794117971023</v>
      </c>
      <c r="M26" s="3">
        <v>428.0759820111241</v>
      </c>
      <c r="N26" s="3">
        <v>504.4706008427512</v>
      </c>
      <c r="O26" s="3">
        <f t="shared" si="2"/>
        <v>9.0489546267833593E-2</v>
      </c>
      <c r="Q26" s="3">
        <f>AVERAGE('4C'!$J181:$J211) + Calibration!$C$11</f>
        <v>414.85276209271251</v>
      </c>
      <c r="R26" s="3">
        <v>446.80736514341083</v>
      </c>
      <c r="S26" s="3">
        <v>505.0918776459863</v>
      </c>
      <c r="T26" s="3">
        <f t="shared" si="3"/>
        <v>0.18097071860909461</v>
      </c>
    </row>
    <row r="27" spans="1:20" x14ac:dyDescent="0.25">
      <c r="A27" s="3">
        <f t="shared" si="4"/>
        <v>4.5000000000000009</v>
      </c>
      <c r="B27" s="3">
        <f>AVERAGE('1C'!$J26:$J56) + Calibration!$C$11</f>
        <v>415.16362073207239</v>
      </c>
      <c r="C27" s="3">
        <v>421.36957966423347</v>
      </c>
      <c r="D27" s="3">
        <v>511.18052451616393</v>
      </c>
      <c r="E27" s="3">
        <f t="shared" si="0"/>
        <v>3.5146637429037841E-2</v>
      </c>
      <c r="G27" s="3">
        <f>AVERAGE('2C'!$J26:$J56) + Calibration!$C$11</f>
        <v>416.11914782051269</v>
      </c>
      <c r="H27" s="3">
        <v>426.76555063795422</v>
      </c>
      <c r="I27" s="3">
        <v>515.52956775797873</v>
      </c>
      <c r="J27" s="3">
        <f t="shared" si="1"/>
        <v>6.0294511104314205E-2</v>
      </c>
      <c r="L27" s="3">
        <f>AVERAGE('3C'!$J26:$J56) + Calibration!$C$11</f>
        <v>412.50049276021554</v>
      </c>
      <c r="M27" s="3">
        <v>431.00525863534904</v>
      </c>
      <c r="N27" s="3">
        <v>506.14810039978124</v>
      </c>
      <c r="O27" s="3">
        <f t="shared" si="2"/>
        <v>0.10479932336517563</v>
      </c>
      <c r="Q27" s="3">
        <f>AVERAGE('4C'!$J182:$J212) + Calibration!$C$11</f>
        <v>414.75104833909177</v>
      </c>
      <c r="R27" s="3">
        <v>451.35533285029419</v>
      </c>
      <c r="S27" s="3">
        <v>506.76937720301646</v>
      </c>
      <c r="T27" s="3">
        <f t="shared" si="3"/>
        <v>0.20730358194887008</v>
      </c>
    </row>
    <row r="28" spans="1:20" x14ac:dyDescent="0.25">
      <c r="A28" s="3">
        <f t="shared" si="4"/>
        <v>4.5833333333333339</v>
      </c>
      <c r="B28" s="3">
        <f>AVERAGE('1C'!$J27:$J57) + Calibration!$C$11</f>
        <v>416.40279196743535</v>
      </c>
      <c r="C28" s="3">
        <v>421.83216193896237</v>
      </c>
      <c r="D28" s="3">
        <v>512.17460592127236</v>
      </c>
      <c r="E28" s="3">
        <f t="shared" si="0"/>
        <v>3.0748527333698566E-2</v>
      </c>
      <c r="G28" s="3">
        <f>AVERAGE('2C'!$J27:$J57) + Calibration!$C$11</f>
        <v>416.33546414117001</v>
      </c>
      <c r="H28" s="3">
        <v>425.99470865373678</v>
      </c>
      <c r="I28" s="3">
        <v>513.85206820094868</v>
      </c>
      <c r="J28" s="3">
        <f t="shared" si="1"/>
        <v>5.4703869044680928E-2</v>
      </c>
      <c r="L28" s="3">
        <f>AVERAGE('3C'!$J27:$J57) + Calibration!$C$11</f>
        <v>414.04909722987571</v>
      </c>
      <c r="M28" s="3">
        <v>431.39060254325932</v>
      </c>
      <c r="N28" s="3">
        <v>505.77530201080026</v>
      </c>
      <c r="O28" s="3">
        <f t="shared" si="2"/>
        <v>9.8211349186447819E-2</v>
      </c>
      <c r="Q28" s="3">
        <f>AVERAGE('4C'!$J183:$J213) + Calibration!$C$11</f>
        <v>414.23102762317791</v>
      </c>
      <c r="R28" s="3">
        <v>451.81799220922153</v>
      </c>
      <c r="S28" s="3">
        <v>511.18052451616393</v>
      </c>
      <c r="T28" s="3">
        <f t="shared" si="3"/>
        <v>0.21286886213791517</v>
      </c>
    </row>
    <row r="29" spans="1:20" x14ac:dyDescent="0.25">
      <c r="A29" s="3">
        <f t="shared" si="4"/>
        <v>4.666666666666667</v>
      </c>
      <c r="B29" s="3">
        <f>AVERAGE('1C'!$J28:$J58) + Calibration!$C$11</f>
        <v>417.4012903626687</v>
      </c>
      <c r="C29" s="3">
        <v>421.36957966423347</v>
      </c>
      <c r="D29" s="3">
        <v>511.18052451616393</v>
      </c>
      <c r="E29" s="3">
        <f t="shared" si="0"/>
        <v>2.2473887890691976E-2</v>
      </c>
      <c r="G29" s="3">
        <f>AVERAGE('2C'!$J28:$J58) + Calibration!$C$11</f>
        <v>416.37414060939233</v>
      </c>
      <c r="H29" s="3">
        <v>428.84682399534177</v>
      </c>
      <c r="I29" s="3">
        <v>508.81964408456599</v>
      </c>
      <c r="J29" s="3">
        <f t="shared" si="1"/>
        <v>7.0637412449085557E-2</v>
      </c>
      <c r="L29" s="3">
        <f>AVERAGE('3C'!$J28:$J58) + Calibration!$C$11</f>
        <v>414.12788846449422</v>
      </c>
      <c r="M29" s="3">
        <v>431.00525863534904</v>
      </c>
      <c r="N29" s="3">
        <v>507.1421383146436</v>
      </c>
      <c r="O29" s="3">
        <f t="shared" si="2"/>
        <v>9.5582780459059616E-2</v>
      </c>
      <c r="Q29" s="3">
        <f>AVERAGE('4C'!$J184:$J214) + Calibration!$C$11</f>
        <v>413.77404132752662</v>
      </c>
      <c r="R29" s="3">
        <v>450.97006602658234</v>
      </c>
      <c r="S29" s="3">
        <v>505.46467603496728</v>
      </c>
      <c r="T29" s="3">
        <f t="shared" si="3"/>
        <v>0.21065482517526193</v>
      </c>
    </row>
    <row r="30" spans="1:20" x14ac:dyDescent="0.25">
      <c r="A30" s="3">
        <f t="shared" si="4"/>
        <v>4.75</v>
      </c>
      <c r="B30" s="3">
        <f>AVERAGE('1C'!$J29:$J59) + Calibration!$C$11</f>
        <v>417.76516260981566</v>
      </c>
      <c r="C30" s="3">
        <v>421.36957966423347</v>
      </c>
      <c r="D30" s="3">
        <v>512.48522568421311</v>
      </c>
      <c r="E30" s="3">
        <f t="shared" si="0"/>
        <v>2.0413144969128695E-2</v>
      </c>
      <c r="G30" s="3">
        <f>AVERAGE('2C'!$J29:$J59) + Calibration!$C$11</f>
        <v>415.9171500160374</v>
      </c>
      <c r="H30" s="3">
        <v>428.46148008743126</v>
      </c>
      <c r="I30" s="3">
        <v>509.50306223648761</v>
      </c>
      <c r="J30" s="3">
        <f t="shared" si="1"/>
        <v>7.1043174089443453E-2</v>
      </c>
      <c r="L30" s="3">
        <f>AVERAGE('3C'!$J29:$J59) + Calibration!$C$11</f>
        <v>414.11929305708134</v>
      </c>
      <c r="M30" s="3">
        <v>433.85729689275536</v>
      </c>
      <c r="N30" s="3">
        <v>506.45872016272199</v>
      </c>
      <c r="O30" s="3">
        <f t="shared" si="2"/>
        <v>0.11178360539743687</v>
      </c>
      <c r="Q30" s="3">
        <f>AVERAGE('4C'!$J185:$J215) + Calibration!$C$11</f>
        <v>412.93026169829375</v>
      </c>
      <c r="R30" s="3">
        <v>448.5032175086892</v>
      </c>
      <c r="S30" s="3">
        <v>508.44684569558501</v>
      </c>
      <c r="T30" s="3">
        <f t="shared" si="3"/>
        <v>0.20146278662398051</v>
      </c>
    </row>
    <row r="31" spans="1:20" x14ac:dyDescent="0.25">
      <c r="A31" s="3">
        <f t="shared" si="4"/>
        <v>4.833333333333333</v>
      </c>
      <c r="B31" s="3">
        <f>AVERAGE('1C'!$J30:$J60) + Calibration!$C$11</f>
        <v>417.50873438789807</v>
      </c>
      <c r="C31" s="3">
        <v>423.91335821215102</v>
      </c>
      <c r="D31" s="3">
        <v>506.76937720301646</v>
      </c>
      <c r="E31" s="3">
        <f t="shared" si="0"/>
        <v>3.6271750084238802E-2</v>
      </c>
      <c r="G31" s="3">
        <f>AVERAGE('2C'!$J30:$J60) + Calibration!$C$11</f>
        <v>415.60628278127007</v>
      </c>
      <c r="H31" s="3">
        <v>428.46148008743126</v>
      </c>
      <c r="I31" s="3">
        <v>506.45872016272199</v>
      </c>
      <c r="J31" s="3">
        <f t="shared" si="1"/>
        <v>7.2803730049991869E-2</v>
      </c>
      <c r="L31" s="3">
        <f>AVERAGE('3C'!$J30:$J60) + Calibration!$C$11</f>
        <v>414.11929305708122</v>
      </c>
      <c r="M31" s="3">
        <v>436.40107544067291</v>
      </c>
      <c r="N31" s="3">
        <v>507.82556267945756</v>
      </c>
      <c r="O31" s="3">
        <f t="shared" si="2"/>
        <v>0.126189962787284</v>
      </c>
      <c r="Q31" s="3">
        <f>AVERAGE('4C'!$J186:$J216) + Calibration!$C$11</f>
        <v>412.29563411763968</v>
      </c>
      <c r="R31" s="3">
        <v>448.88871558499636</v>
      </c>
      <c r="S31" s="3">
        <v>504.78125788304567</v>
      </c>
      <c r="T31" s="3">
        <f t="shared" si="3"/>
        <v>0.20724013497404284</v>
      </c>
    </row>
    <row r="32" spans="1:20" x14ac:dyDescent="0.25">
      <c r="A32" s="3">
        <f t="shared" si="4"/>
        <v>4.9166666666666661</v>
      </c>
      <c r="B32" s="3">
        <f>AVERAGE('1C'!$J31:$J61) + Calibration!$C$11</f>
        <v>417.49297614097441</v>
      </c>
      <c r="C32" s="3">
        <v>423.91335821215102</v>
      </c>
      <c r="D32" s="3">
        <v>511.80180753229138</v>
      </c>
      <c r="E32" s="3">
        <f t="shared" si="0"/>
        <v>3.636099485643237E-2</v>
      </c>
      <c r="G32" s="3">
        <f>AVERAGE('2C'!$J31:$J61) + Calibration!$C$11</f>
        <v>415.14213221354015</v>
      </c>
      <c r="H32" s="3">
        <v>428.84682399534177</v>
      </c>
      <c r="I32" s="3">
        <v>511.80180753229138</v>
      </c>
      <c r="J32" s="3">
        <f t="shared" si="1"/>
        <v>7.7614731002411605E-2</v>
      </c>
      <c r="L32" s="3">
        <f>AVERAGE('3C'!$J31:$J61) + Calibration!$C$11</f>
        <v>413.70098322965242</v>
      </c>
      <c r="M32" s="3">
        <v>433.85729689275536</v>
      </c>
      <c r="N32" s="3">
        <v>507.45280156783031</v>
      </c>
      <c r="O32" s="3">
        <f t="shared" si="2"/>
        <v>0.11415264844112451</v>
      </c>
      <c r="Q32" s="3">
        <f>AVERAGE('4C'!$J187:$J217) + Calibration!$C$11</f>
        <v>411.83864352428475</v>
      </c>
      <c r="R32" s="3">
        <v>448.88871558499636</v>
      </c>
      <c r="S32" s="3">
        <v>502.79313235018265</v>
      </c>
      <c r="T32" s="3">
        <f t="shared" si="3"/>
        <v>0.20982824148082138</v>
      </c>
    </row>
    <row r="33" spans="1:20" x14ac:dyDescent="0.25">
      <c r="A33" s="3">
        <f t="shared" si="4"/>
        <v>4.9999999999999991</v>
      </c>
      <c r="B33" s="3">
        <f>AVERAGE('1C'!$J32:$J62) + Calibration!$C$11</f>
        <v>418.42128157413799</v>
      </c>
      <c r="C33" s="3">
        <v>423.06543202951184</v>
      </c>
      <c r="D33" s="3">
        <v>511.18052451616393</v>
      </c>
      <c r="E33" s="3">
        <f t="shared" si="0"/>
        <v>2.6301539215001831E-2</v>
      </c>
      <c r="G33" s="3">
        <f>AVERAGE('2C'!$J32:$J62) + Calibration!$C$11</f>
        <v>414.78542423847176</v>
      </c>
      <c r="H33" s="3">
        <v>425.53220346320632</v>
      </c>
      <c r="I33" s="3">
        <v>510.49710636424231</v>
      </c>
      <c r="J33" s="3">
        <f t="shared" si="1"/>
        <v>6.0862979770014661E-2</v>
      </c>
      <c r="L33" s="3">
        <f>AVERAGE('3C'!$J32:$J62) + Calibration!$C$11</f>
        <v>413.16663540214904</v>
      </c>
      <c r="M33" s="3">
        <v>433.4717988164482</v>
      </c>
      <c r="N33" s="3">
        <v>507.82556267945756</v>
      </c>
      <c r="O33" s="3">
        <f t="shared" si="2"/>
        <v>0.11499563955561362</v>
      </c>
      <c r="Q33" s="3">
        <f>AVERAGE('4C'!$J188:$J218) + Calibration!$C$11</f>
        <v>411.70684727728656</v>
      </c>
      <c r="R33" s="3">
        <v>448.5032175086892</v>
      </c>
      <c r="S33" s="3">
        <v>507.1421383146436</v>
      </c>
      <c r="T33" s="3">
        <f t="shared" si="3"/>
        <v>0.20839143432381677</v>
      </c>
    </row>
    <row r="34" spans="1:20" x14ac:dyDescent="0.25">
      <c r="A34" s="3">
        <f t="shared" si="4"/>
        <v>5.0833333333333321</v>
      </c>
      <c r="B34" s="3">
        <f>AVERAGE('1C'!$J33:$J63) + Calibration!$C$11</f>
        <v>419.233549007227</v>
      </c>
      <c r="C34" s="3">
        <v>423.91335821215102</v>
      </c>
      <c r="D34" s="3">
        <v>515.15676936899774</v>
      </c>
      <c r="E34" s="3">
        <f t="shared" si="0"/>
        <v>2.6503487883259711E-2</v>
      </c>
      <c r="G34" s="3">
        <f>AVERAGE('2C'!$J33:$J63) + Calibration!$C$11</f>
        <v>414.73814949770065</v>
      </c>
      <c r="H34" s="3">
        <v>425.99470865373678</v>
      </c>
      <c r="I34" s="3">
        <v>507.82556267945756</v>
      </c>
      <c r="J34" s="3">
        <f t="shared" si="1"/>
        <v>6.3750051793840842E-2</v>
      </c>
      <c r="L34" s="3">
        <f>AVERAGE('3C'!$J33:$J63) + Calibration!$C$11</f>
        <v>412.40021157449678</v>
      </c>
      <c r="M34" s="3">
        <v>433.85729689275536</v>
      </c>
      <c r="N34" s="3">
        <v>510.80776340453679</v>
      </c>
      <c r="O34" s="3">
        <f t="shared" si="2"/>
        <v>0.12151939872765995</v>
      </c>
      <c r="Q34" s="3">
        <f>AVERAGE('4C'!$J189:$J219) + Calibration!$C$11</f>
        <v>411.71401011679728</v>
      </c>
      <c r="R34" s="3">
        <v>449.27421366130375</v>
      </c>
      <c r="S34" s="3">
        <v>503.10375832601562</v>
      </c>
      <c r="T34" s="3">
        <f t="shared" si="3"/>
        <v>0.21271730447625298</v>
      </c>
    </row>
    <row r="35" spans="1:20" x14ac:dyDescent="0.25">
      <c r="A35" s="3">
        <f t="shared" si="4"/>
        <v>5.1666666666666652</v>
      </c>
      <c r="B35" s="3">
        <f>AVERAGE('1C'!$J34:$J64) + Calibration!$C$11</f>
        <v>420.10168658850012</v>
      </c>
      <c r="C35" s="3">
        <v>423.91335821215102</v>
      </c>
      <c r="D35" s="3">
        <v>510.80776340453679</v>
      </c>
      <c r="E35" s="3">
        <f t="shared" si="0"/>
        <v>2.1586904138335864E-2</v>
      </c>
      <c r="G35" s="3">
        <f>AVERAGE('2C'!$J34:$J64) + Calibration!$C$11</f>
        <v>414.65362942404147</v>
      </c>
      <c r="H35" s="3">
        <v>426.3801296458455</v>
      </c>
      <c r="I35" s="3">
        <v>510.80776340453679</v>
      </c>
      <c r="J35" s="3">
        <f t="shared" si="1"/>
        <v>6.6411501608786408E-2</v>
      </c>
      <c r="L35" s="3">
        <f>AVERAGE('3C'!$J34:$J64) + Calibration!$C$11</f>
        <v>412.40021157449678</v>
      </c>
      <c r="M35" s="3">
        <v>433.4717988164482</v>
      </c>
      <c r="N35" s="3">
        <v>510.12434525261506</v>
      </c>
      <c r="O35" s="3">
        <f t="shared" si="2"/>
        <v>0.11933618074867131</v>
      </c>
      <c r="Q35" s="3">
        <f>AVERAGE('4C'!$J190:$J220) + Calibration!$C$11</f>
        <v>411.94752011741633</v>
      </c>
      <c r="R35" s="3">
        <v>446.42209831969876</v>
      </c>
      <c r="S35" s="3">
        <v>503.41441536630998</v>
      </c>
      <c r="T35" s="3">
        <f t="shared" si="3"/>
        <v>0.19524226857439053</v>
      </c>
    </row>
    <row r="36" spans="1:20" x14ac:dyDescent="0.25">
      <c r="A36" s="3">
        <f t="shared" si="4"/>
        <v>5.2499999999999982</v>
      </c>
      <c r="B36" s="3">
        <f>AVERAGE('1C'!$J35:$J65) + Calibration!$C$11</f>
        <v>420.33376258864899</v>
      </c>
      <c r="C36" s="3">
        <v>423.91335821215102</v>
      </c>
      <c r="D36" s="3">
        <v>511.18052451616393</v>
      </c>
      <c r="E36" s="3">
        <f t="shared" si="0"/>
        <v>2.0272572038755952E-2</v>
      </c>
      <c r="G36" s="3">
        <f>AVERAGE('2C'!$J35:$J65) + Calibration!$C$11</f>
        <v>415.5360898192003</v>
      </c>
      <c r="H36" s="3">
        <v>426.76555063795422</v>
      </c>
      <c r="I36" s="3">
        <v>511.80180753229138</v>
      </c>
      <c r="J36" s="3">
        <f t="shared" si="1"/>
        <v>6.3596583901803727E-2</v>
      </c>
      <c r="L36" s="3">
        <f>AVERAGE('3C'!$J35:$J65) + Calibration!$C$11</f>
        <v>412.40737584657552</v>
      </c>
      <c r="M36" s="3">
        <v>431.7759464511696</v>
      </c>
      <c r="N36" s="3">
        <v>505.46467603496728</v>
      </c>
      <c r="O36" s="3">
        <f t="shared" si="2"/>
        <v>0.10969136857006827</v>
      </c>
      <c r="Q36" s="3">
        <f>AVERAGE('4C'!$J191:$J221) + Calibration!$C$11</f>
        <v>411.12665870948223</v>
      </c>
      <c r="R36" s="3">
        <v>446.80736514341083</v>
      </c>
      <c r="S36" s="3">
        <v>500.05945352960362</v>
      </c>
      <c r="T36" s="3">
        <f t="shared" si="3"/>
        <v>0.20207301819970797</v>
      </c>
    </row>
    <row r="37" spans="1:20" x14ac:dyDescent="0.25">
      <c r="A37" s="3">
        <f t="shared" si="4"/>
        <v>5.3333333333333313</v>
      </c>
      <c r="B37" s="3">
        <f>AVERAGE('1C'!$J36:$J66) + Calibration!$C$11</f>
        <v>419.59885525484407</v>
      </c>
      <c r="C37" s="3">
        <v>425.99470865373678</v>
      </c>
      <c r="D37" s="3">
        <v>513.47930708932142</v>
      </c>
      <c r="E37" s="3">
        <f t="shared" si="0"/>
        <v>3.6222079926314078E-2</v>
      </c>
      <c r="G37" s="3">
        <f>AVERAGE('2C'!$J36:$J66) + Calibration!$C$11</f>
        <v>415.94007683274339</v>
      </c>
      <c r="H37" s="3">
        <v>423.91335821215102</v>
      </c>
      <c r="I37" s="3">
        <v>511.80180753229138</v>
      </c>
      <c r="J37" s="3">
        <f t="shared" si="1"/>
        <v>4.5155637158583957E-2</v>
      </c>
      <c r="L37" s="3">
        <f>AVERAGE('3C'!$J36:$J66) + Calibration!$C$11</f>
        <v>412.32285434034833</v>
      </c>
      <c r="M37" s="3">
        <v>428.46148008743126</v>
      </c>
      <c r="N37" s="3">
        <v>509.50306223648761</v>
      </c>
      <c r="O37" s="3">
        <f t="shared" si="2"/>
        <v>9.1398997952785013E-2</v>
      </c>
      <c r="Q37" s="3">
        <f>AVERAGE('4C'!$J192:$J222) + Calibration!$C$11</f>
        <v>410.79287038828045</v>
      </c>
      <c r="R37" s="3">
        <v>443.49282169547405</v>
      </c>
      <c r="S37" s="3">
        <v>502.42034017409389</v>
      </c>
      <c r="T37" s="3">
        <f t="shared" si="3"/>
        <v>0.18519190105902145</v>
      </c>
    </row>
    <row r="38" spans="1:20" x14ac:dyDescent="0.25">
      <c r="A38" s="3">
        <f t="shared" si="4"/>
        <v>5.4166666666666643</v>
      </c>
      <c r="B38" s="3">
        <f>AVERAGE('1C'!$J37:$J67) + Calibration!$C$11</f>
        <v>419.16621831582574</v>
      </c>
      <c r="C38" s="3">
        <v>423.91335821215102</v>
      </c>
      <c r="D38" s="3">
        <v>512.48522568421311</v>
      </c>
      <c r="E38" s="3">
        <f t="shared" si="0"/>
        <v>2.6884806455360254E-2</v>
      </c>
      <c r="G38" s="3">
        <f>AVERAGE('2C'!$J37:$J67) + Calibration!$C$11</f>
        <v>415.15789619073536</v>
      </c>
      <c r="H38" s="3">
        <v>423.45093010581922</v>
      </c>
      <c r="I38" s="3">
        <v>512.17460592127236</v>
      </c>
      <c r="J38" s="3">
        <f t="shared" si="1"/>
        <v>4.6966513859715217E-2</v>
      </c>
      <c r="L38" s="3">
        <f>AVERAGE('3C'!$J37:$J67) + Calibration!$C$11</f>
        <v>413.64797678470472</v>
      </c>
      <c r="M38" s="3">
        <v>428.84682399534177</v>
      </c>
      <c r="N38" s="3">
        <v>511.18052451616393</v>
      </c>
      <c r="O38" s="3">
        <f t="shared" si="2"/>
        <v>8.6076685020147953E-2</v>
      </c>
      <c r="Q38" s="3">
        <f>AVERAGE('4C'!$J193:$J223) + Calibration!$C$11</f>
        <v>410.04936621449468</v>
      </c>
      <c r="R38" s="3">
        <v>443.87831977178098</v>
      </c>
      <c r="S38" s="3">
        <v>503.41441536630998</v>
      </c>
      <c r="T38" s="3">
        <f t="shared" si="3"/>
        <v>0.19158585776649165</v>
      </c>
    </row>
    <row r="39" spans="1:20" x14ac:dyDescent="0.25">
      <c r="A39" s="3">
        <f t="shared" si="4"/>
        <v>5.4999999999999973</v>
      </c>
      <c r="B39" s="3">
        <f>AVERAGE('1C'!$J38:$J68) + Calibration!$C$11</f>
        <v>418.47715172232193</v>
      </c>
      <c r="C39" s="3">
        <v>426.76555063795422</v>
      </c>
      <c r="D39" s="3">
        <v>515.15676936899774</v>
      </c>
      <c r="E39" s="3">
        <f t="shared" si="0"/>
        <v>4.6940264146014349E-2</v>
      </c>
      <c r="G39" s="3">
        <f>AVERAGE('2C'!$J38:$J68) + Calibration!$C$11</f>
        <v>414.32127510330974</v>
      </c>
      <c r="H39" s="3">
        <v>423.91335821215102</v>
      </c>
      <c r="I39" s="3">
        <v>513.47930708932142</v>
      </c>
      <c r="J39" s="3">
        <f t="shared" si="1"/>
        <v>5.4323509211209847E-2</v>
      </c>
      <c r="L39" s="3">
        <f>AVERAGE('3C'!$J38:$J68) + Calibration!$C$11</f>
        <v>413.51618053770665</v>
      </c>
      <c r="M39" s="3">
        <v>431.39060254325932</v>
      </c>
      <c r="N39" s="3">
        <v>513.16864383613472</v>
      </c>
      <c r="O39" s="3">
        <f t="shared" si="2"/>
        <v>0.10122945323197782</v>
      </c>
      <c r="Q39" s="3">
        <f>AVERAGE('4C'!$J194:$J224) + Calibration!$C$11</f>
        <v>409.51501838699153</v>
      </c>
      <c r="R39" s="3">
        <v>446.42209831969876</v>
      </c>
      <c r="S39" s="3">
        <v>503.41441536630998</v>
      </c>
      <c r="T39" s="3">
        <f t="shared" si="3"/>
        <v>0.2090184242498159</v>
      </c>
    </row>
    <row r="40" spans="1:20" x14ac:dyDescent="0.25">
      <c r="A40" s="3">
        <f t="shared" si="4"/>
        <v>5.5833333333333304</v>
      </c>
      <c r="B40" s="3">
        <f>AVERAGE('1C'!$J39:$J69) + Calibration!$C$11</f>
        <v>418.72498883453034</v>
      </c>
      <c r="C40" s="3">
        <v>425.99470865373678</v>
      </c>
      <c r="D40" s="3">
        <v>514.53548635287029</v>
      </c>
      <c r="E40" s="3">
        <f t="shared" si="0"/>
        <v>4.1171108202510333E-2</v>
      </c>
      <c r="G40" s="3">
        <f>AVERAGE('2C'!$J39:$J69) + Calibration!$C$11</f>
        <v>414.32127510330974</v>
      </c>
      <c r="H40" s="3">
        <v>423.45093010581922</v>
      </c>
      <c r="I40" s="3">
        <v>514.16272524124315</v>
      </c>
      <c r="J40" s="3">
        <f t="shared" si="1"/>
        <v>5.1704608060250949E-2</v>
      </c>
      <c r="L40" s="3">
        <f>AVERAGE('3C'!$J39:$J69) + Calibration!$C$11</f>
        <v>413.43022503100946</v>
      </c>
      <c r="M40" s="3">
        <v>431.00525863534904</v>
      </c>
      <c r="N40" s="3">
        <v>512.48522568421311</v>
      </c>
      <c r="O40" s="3">
        <f t="shared" si="2"/>
        <v>9.9533906145231027E-2</v>
      </c>
      <c r="Q40" s="3">
        <f>AVERAGE('4C'!$J195:$J225) + Calibration!$C$11</f>
        <v>409.59237991884351</v>
      </c>
      <c r="R40" s="3">
        <v>445.95943896077142</v>
      </c>
      <c r="S40" s="3">
        <v>502.79313235018265</v>
      </c>
      <c r="T40" s="3">
        <f t="shared" si="3"/>
        <v>0.20596008650382031</v>
      </c>
    </row>
    <row r="41" spans="1:20" x14ac:dyDescent="0.25">
      <c r="A41" s="3">
        <f t="shared" si="4"/>
        <v>5.6666666666666634</v>
      </c>
      <c r="B41" s="3">
        <f>AVERAGE('1C'!$J40:$J70) + Calibration!$C$11</f>
        <v>418.99717530337159</v>
      </c>
      <c r="C41" s="3">
        <v>425.99470865373678</v>
      </c>
      <c r="D41" s="3">
        <v>516.52361188573343</v>
      </c>
      <c r="E41" s="3">
        <f t="shared" si="0"/>
        <v>3.9629615705053148E-2</v>
      </c>
      <c r="G41" s="3">
        <f>AVERAGE('2C'!$J40:$J70) + Calibration!$C$11</f>
        <v>414.93298446266522</v>
      </c>
      <c r="H41" s="3">
        <v>423.45093010581922</v>
      </c>
      <c r="I41" s="3">
        <v>510.80776340453679</v>
      </c>
      <c r="J41" s="3">
        <f t="shared" si="1"/>
        <v>4.8240272040591038E-2</v>
      </c>
      <c r="L41" s="3">
        <f>AVERAGE('3C'!$J40:$J70) + Calibration!$C$11</f>
        <v>412.75692098213301</v>
      </c>
      <c r="M41" s="3">
        <v>431.7759464511696</v>
      </c>
      <c r="N41" s="3">
        <v>507.45280156783031</v>
      </c>
      <c r="O41" s="3">
        <f t="shared" si="2"/>
        <v>0.10771176537275143</v>
      </c>
      <c r="Q41" s="3">
        <f>AVERAGE('4C'!$J196:$J226) + Calibration!$C$11</f>
        <v>410.33588409262927</v>
      </c>
      <c r="R41" s="3">
        <v>446.42209831969876</v>
      </c>
      <c r="S41" s="3">
        <v>503.10375832601562</v>
      </c>
      <c r="T41" s="3">
        <f t="shared" si="3"/>
        <v>0.20436955859515155</v>
      </c>
    </row>
    <row r="42" spans="1:20" x14ac:dyDescent="0.25">
      <c r="A42" s="3">
        <f t="shared" si="4"/>
        <v>5.7499999999999964</v>
      </c>
      <c r="B42" s="3">
        <f>AVERAGE('1C'!$J41:$J71) + Calibration!$C$11</f>
        <v>419.46133016880526</v>
      </c>
      <c r="C42" s="3">
        <v>425.99470865373678</v>
      </c>
      <c r="D42" s="3">
        <v>511.80180753229138</v>
      </c>
      <c r="E42" s="3">
        <f t="shared" si="0"/>
        <v>3.7000935279570497E-2</v>
      </c>
      <c r="G42" s="3">
        <f>AVERAGE('2C'!$J41:$J71) + Calibration!$C$11</f>
        <v>416.04035658589419</v>
      </c>
      <c r="H42" s="3">
        <v>423.91335821215102</v>
      </c>
      <c r="I42" s="3">
        <v>509.13026384750663</v>
      </c>
      <c r="J42" s="3">
        <f t="shared" si="1"/>
        <v>4.4587715880987408E-2</v>
      </c>
      <c r="L42" s="3">
        <f>AVERAGE('3C'!$J41:$J71) + Calibration!$C$11</f>
        <v>412.7425967356794</v>
      </c>
      <c r="M42" s="3">
        <v>430.54267636062013</v>
      </c>
      <c r="N42" s="3">
        <v>507.1421383146436</v>
      </c>
      <c r="O42" s="3">
        <f t="shared" si="2"/>
        <v>0.10080842487430716</v>
      </c>
      <c r="Q42" s="3">
        <f>AVERAGE('4C'!$J197:$J227) + Calibration!$C$11</f>
        <v>410.00352977189743</v>
      </c>
      <c r="R42" s="3">
        <v>446.80736514341083</v>
      </c>
      <c r="S42" s="3">
        <v>497.38790984481892</v>
      </c>
      <c r="T42" s="3">
        <f t="shared" si="3"/>
        <v>0.20843371216930329</v>
      </c>
    </row>
    <row r="43" spans="1:20" x14ac:dyDescent="0.25">
      <c r="A43" s="3">
        <f t="shared" si="4"/>
        <v>5.8333333333333295</v>
      </c>
      <c r="B43" s="3">
        <f>AVERAGE('1C'!$J42:$J72) + Calibration!$C$11</f>
        <v>419.85528777446547</v>
      </c>
      <c r="C43" s="3">
        <v>426.76555063795422</v>
      </c>
      <c r="D43" s="3">
        <v>516.52361188573343</v>
      </c>
      <c r="E43" s="3">
        <f t="shared" si="0"/>
        <v>3.9135370706974579E-2</v>
      </c>
      <c r="G43" s="3">
        <f>AVERAGE('2C'!$J42:$J72) + Calibration!$C$11</f>
        <v>416.89130048720574</v>
      </c>
      <c r="H43" s="3">
        <v>423.45093010581922</v>
      </c>
      <c r="I43" s="3">
        <v>508.81964408456599</v>
      </c>
      <c r="J43" s="3">
        <f t="shared" si="1"/>
        <v>3.7149605144728634E-2</v>
      </c>
      <c r="L43" s="3">
        <f>AVERAGE('3C'!$J42:$J72) + Calibration!$C$11</f>
        <v>411.78134080819854</v>
      </c>
      <c r="M43" s="3">
        <v>428.0759820111241</v>
      </c>
      <c r="N43" s="3">
        <v>511.18052451616393</v>
      </c>
      <c r="O43" s="3">
        <f t="shared" si="2"/>
        <v>9.2282571099138025E-2</v>
      </c>
      <c r="Q43" s="3">
        <f>AVERAGE('4C'!$J198:$J228) + Calibration!$C$11</f>
        <v>409.55370345062101</v>
      </c>
      <c r="R43" s="3">
        <v>446.42209831969876</v>
      </c>
      <c r="S43" s="3">
        <v>502.79313235018265</v>
      </c>
      <c r="T43" s="3">
        <f t="shared" si="3"/>
        <v>0.20879933644724299</v>
      </c>
    </row>
    <row r="44" spans="1:20" x14ac:dyDescent="0.25">
      <c r="A44" s="3">
        <f t="shared" si="4"/>
        <v>5.9166666666666625</v>
      </c>
      <c r="B44" s="3">
        <f>AVERAGE('1C'!$J43:$J73) + Calibration!$C$11</f>
        <v>421.00134066362057</v>
      </c>
      <c r="C44" s="3">
        <v>425.99470865373678</v>
      </c>
      <c r="D44" s="3">
        <v>514.53548635287029</v>
      </c>
      <c r="E44" s="3">
        <f t="shared" si="0"/>
        <v>2.8279287087912466E-2</v>
      </c>
      <c r="G44" s="3">
        <f>AVERAGE('2C'!$J43:$J73) + Calibration!$C$11</f>
        <v>417.61188357455694</v>
      </c>
      <c r="H44" s="3">
        <v>423.91335821215102</v>
      </c>
      <c r="I44" s="3">
        <v>511.18052451616393</v>
      </c>
      <c r="J44" s="3">
        <f t="shared" si="1"/>
        <v>3.5687578144941591E-2</v>
      </c>
      <c r="L44" s="3">
        <f>AVERAGE('3C'!$J43:$J73) + Calibration!$C$11</f>
        <v>412.46181199428941</v>
      </c>
      <c r="M44" s="3">
        <v>429.30940627007067</v>
      </c>
      <c r="N44" s="3">
        <v>508.81964408456599</v>
      </c>
      <c r="O44" s="3">
        <f t="shared" si="2"/>
        <v>9.5414148568369522E-2</v>
      </c>
      <c r="Q44" s="3">
        <f>AVERAGE('4C'!$J199:$J229) + Calibration!$C$11</f>
        <v>409.66974145069548</v>
      </c>
      <c r="R44" s="3">
        <v>446.42209831969876</v>
      </c>
      <c r="S44" s="3">
        <v>501.4262960463393</v>
      </c>
      <c r="T44" s="3">
        <f t="shared" si="3"/>
        <v>0.20814217039745289</v>
      </c>
    </row>
    <row r="45" spans="1:20" x14ac:dyDescent="0.25">
      <c r="A45" s="3">
        <f t="shared" si="4"/>
        <v>5.9999999999999956</v>
      </c>
      <c r="B45" s="3">
        <f>AVERAGE('1C'!$J44:$J74) + Calibration!$C$11</f>
        <v>421.22625668939452</v>
      </c>
      <c r="C45" s="3">
        <v>425.99470865373678</v>
      </c>
      <c r="D45" s="3">
        <v>517.20703003765504</v>
      </c>
      <c r="E45" s="3">
        <f t="shared" si="0"/>
        <v>2.700550456755273E-2</v>
      </c>
      <c r="G45" s="3">
        <f>AVERAGE('2C'!$J44:$J74) + Calibration!$C$11</f>
        <v>418.00727088298345</v>
      </c>
      <c r="H45" s="3">
        <v>421.83216193896237</v>
      </c>
      <c r="I45" s="3">
        <v>513.85206820094868</v>
      </c>
      <c r="J45" s="3">
        <f t="shared" si="1"/>
        <v>2.1661770665834561E-2</v>
      </c>
      <c r="L45" s="3">
        <f>AVERAGE('3C'!$J44:$J74) + Calibration!$C$11</f>
        <v>411.14528209221021</v>
      </c>
      <c r="M45" s="3">
        <v>428.84682399534177</v>
      </c>
      <c r="N45" s="3">
        <v>510.12434525261506</v>
      </c>
      <c r="O45" s="3">
        <f t="shared" si="2"/>
        <v>0.10025036936356845</v>
      </c>
      <c r="Q45" s="3">
        <f>AVERAGE('4C'!$J200:$J230) + Calibration!$C$11</f>
        <v>409.14255789527078</v>
      </c>
      <c r="R45" s="3">
        <v>444.26358659549305</v>
      </c>
      <c r="S45" s="3">
        <v>502.10971419826092</v>
      </c>
      <c r="T45" s="3">
        <f t="shared" si="3"/>
        <v>0.19890335649251514</v>
      </c>
    </row>
    <row r="46" spans="1:20" x14ac:dyDescent="0.25">
      <c r="A46" s="3">
        <f t="shared" si="4"/>
        <v>6.0833333333333286</v>
      </c>
      <c r="B46" s="3">
        <f>AVERAGE('1C'!$J45:$J75) + Calibration!$C$11</f>
        <v>421.83796604874993</v>
      </c>
      <c r="C46" s="3">
        <v>423.06543202951184</v>
      </c>
      <c r="D46" s="3">
        <v>520.18923076273427</v>
      </c>
      <c r="E46" s="3">
        <f t="shared" si="0"/>
        <v>6.9515931790567111E-3</v>
      </c>
      <c r="G46" s="3">
        <f>AVERAGE('2C'!$J45:$J75) + Calibration!$C$11</f>
        <v>418.09322638968052</v>
      </c>
      <c r="H46" s="3">
        <v>420.98423575632296</v>
      </c>
      <c r="I46" s="3">
        <v>512.48522568421311</v>
      </c>
      <c r="J46" s="3">
        <f t="shared" si="1"/>
        <v>1.6372853756212488E-2</v>
      </c>
      <c r="L46" s="3">
        <f>AVERAGE('3C'!$J45:$J75) + Calibration!$C$11</f>
        <v>411.06792485806182</v>
      </c>
      <c r="M46" s="3">
        <v>433.85729689275536</v>
      </c>
      <c r="N46" s="3">
        <v>507.1421383146436</v>
      </c>
      <c r="O46" s="3">
        <f t="shared" si="2"/>
        <v>0.1290646304454208</v>
      </c>
      <c r="Q46" s="3">
        <f>AVERAGE('4C'!$J201:$J231) + Calibration!$C$11</f>
        <v>407.92630774634233</v>
      </c>
      <c r="R46" s="3">
        <v>443.87831977178098</v>
      </c>
      <c r="S46" s="3">
        <v>506.76937720301646</v>
      </c>
      <c r="T46" s="3">
        <f t="shared" si="3"/>
        <v>0.20360952196351123</v>
      </c>
    </row>
    <row r="47" spans="1:20" x14ac:dyDescent="0.25">
      <c r="A47" s="3">
        <f t="shared" si="4"/>
        <v>6.1666666666666616</v>
      </c>
      <c r="B47" s="3">
        <f>AVERAGE('1C'!$J46:$J76) + Calibration!$C$11</f>
        <v>421.76060881460154</v>
      </c>
      <c r="C47" s="3">
        <v>423.91335821215102</v>
      </c>
      <c r="D47" s="3">
        <v>517.20703003765504</v>
      </c>
      <c r="E47" s="3">
        <f t="shared" si="0"/>
        <v>1.2191814895704423E-2</v>
      </c>
      <c r="G47" s="3">
        <f>AVERAGE('2C'!$J46:$J76) + Calibration!$C$11</f>
        <v>418.4026624891136</v>
      </c>
      <c r="H47" s="3">
        <v>421.36957966423347</v>
      </c>
      <c r="I47" s="3">
        <v>510.49710636424231</v>
      </c>
      <c r="J47" s="3">
        <f t="shared" si="1"/>
        <v>1.6802747710032186E-2</v>
      </c>
      <c r="L47" s="3">
        <f>AVERAGE('3C'!$J46:$J76) + Calibration!$C$11</f>
        <v>410.44762152386124</v>
      </c>
      <c r="M47" s="3">
        <v>433.85729689275536</v>
      </c>
      <c r="N47" s="3">
        <v>504.09783973112394</v>
      </c>
      <c r="O47" s="3">
        <f t="shared" si="2"/>
        <v>0.13257763731857117</v>
      </c>
      <c r="Q47" s="3">
        <f>AVERAGE('4C'!$J202:$J232) + Calibration!$C$11</f>
        <v>407.35327915291299</v>
      </c>
      <c r="R47" s="3">
        <v>443.49282169547405</v>
      </c>
      <c r="S47" s="3">
        <v>504.09783973112394</v>
      </c>
      <c r="T47" s="3">
        <f t="shared" si="3"/>
        <v>0.20467157654109225</v>
      </c>
    </row>
    <row r="48" spans="1:20" x14ac:dyDescent="0.25">
      <c r="A48" s="3">
        <f t="shared" si="4"/>
        <v>6.2499999999999947</v>
      </c>
      <c r="B48" s="3">
        <f>AVERAGE('1C'!$J47:$J77) + Calibration!$C$11</f>
        <v>422.07004491403461</v>
      </c>
      <c r="C48" s="3">
        <v>425.99470865373678</v>
      </c>
      <c r="D48" s="3">
        <v>515.84018752091947</v>
      </c>
      <c r="E48" s="3">
        <f t="shared" si="0"/>
        <v>2.2226820221991041E-2</v>
      </c>
      <c r="G48" s="3">
        <f>AVERAGE('2C'!$J47:$J77) + Calibration!$C$11</f>
        <v>418.6963374764872</v>
      </c>
      <c r="H48" s="3">
        <v>420.98423575632296</v>
      </c>
      <c r="I48" s="3">
        <v>512.48522568421311</v>
      </c>
      <c r="J48" s="3">
        <f t="shared" si="1"/>
        <v>1.2957212929526292E-2</v>
      </c>
      <c r="L48" s="3">
        <f>AVERAGE('3C'!$J47:$J77) + Calibration!$C$11</f>
        <v>411.70971527822667</v>
      </c>
      <c r="M48" s="3">
        <v>433.4717988164482</v>
      </c>
      <c r="N48" s="3">
        <v>509.13026384750663</v>
      </c>
      <c r="O48" s="3">
        <f t="shared" si="2"/>
        <v>0.12324671628981582</v>
      </c>
      <c r="Q48" s="3">
        <f>AVERAGE('4C'!$J203:$J233) + Calibration!$C$11</f>
        <v>407.78734722726551</v>
      </c>
      <c r="R48" s="3">
        <v>443.87831977178098</v>
      </c>
      <c r="S48" s="3">
        <v>503.78717647793724</v>
      </c>
      <c r="T48" s="3">
        <f t="shared" si="3"/>
        <v>0.2043965067041987</v>
      </c>
    </row>
    <row r="49" spans="1:20" x14ac:dyDescent="0.25">
      <c r="A49" s="3">
        <f t="shared" si="4"/>
        <v>6.3333333333333277</v>
      </c>
      <c r="B49" s="3">
        <f>AVERAGE('1C'!$J48:$J78) + Calibration!$C$11</f>
        <v>422.20184116103275</v>
      </c>
      <c r="C49" s="3">
        <v>426.76555063795422</v>
      </c>
      <c r="D49" s="3">
        <v>516.21294863254661</v>
      </c>
      <c r="E49" s="3">
        <f t="shared" si="0"/>
        <v>2.5845972245415381E-2</v>
      </c>
      <c r="G49" s="3">
        <f>AVERAGE('2C'!$J48:$J78) + Calibration!$C$11</f>
        <v>416.84545688176877</v>
      </c>
      <c r="H49" s="3">
        <v>421.83216193896237</v>
      </c>
      <c r="I49" s="3">
        <v>513.16864383613472</v>
      </c>
      <c r="J49" s="3">
        <f t="shared" si="1"/>
        <v>2.8241552438005045E-2</v>
      </c>
      <c r="L49" s="3">
        <f>AVERAGE('3C'!$J48:$J78) + Calibration!$C$11</f>
        <v>410.90461211721629</v>
      </c>
      <c r="M49" s="3">
        <v>433.4717988164482</v>
      </c>
      <c r="N49" s="3">
        <v>508.13621971975203</v>
      </c>
      <c r="O49" s="3">
        <f t="shared" si="2"/>
        <v>0.1278063128328033</v>
      </c>
      <c r="Q49" s="3">
        <f>AVERAGE('4C'!$J204:$J234) + Calibration!$C$11</f>
        <v>408.36753579506995</v>
      </c>
      <c r="R49" s="3">
        <v>441.41147125388852</v>
      </c>
      <c r="S49" s="3">
        <v>503.78717647793724</v>
      </c>
      <c r="T49" s="3">
        <f t="shared" si="3"/>
        <v>0.18714001035053554</v>
      </c>
    </row>
    <row r="50" spans="1:20" x14ac:dyDescent="0.25">
      <c r="A50" s="3">
        <f t="shared" si="4"/>
        <v>6.4166666666666607</v>
      </c>
      <c r="B50" s="3">
        <f>AVERAGE('1C'!$J49:$J79) + Calibration!$C$11</f>
        <v>422.31787916110727</v>
      </c>
      <c r="C50" s="3">
        <v>423.91335821215102</v>
      </c>
      <c r="D50" s="3">
        <v>516.52361188573343</v>
      </c>
      <c r="E50" s="3">
        <f t="shared" si="0"/>
        <v>9.0357871113293173E-3</v>
      </c>
      <c r="G50" s="3">
        <f>AVERAGE('2C'!$J49:$J79) + Calibration!$C$11</f>
        <v>416.8984647592842</v>
      </c>
      <c r="H50" s="3">
        <v>420.98423575632296</v>
      </c>
      <c r="I50" s="3">
        <v>509.50306223648761</v>
      </c>
      <c r="J50" s="3">
        <f t="shared" si="1"/>
        <v>2.3139230120717884E-2</v>
      </c>
      <c r="L50" s="3">
        <f>AVERAGE('3C'!$J49:$J79) + Calibration!$C$11</f>
        <v>410.64102105578792</v>
      </c>
      <c r="M50" s="3">
        <v>433.08645490853792</v>
      </c>
      <c r="N50" s="3">
        <v>509.13026384750663</v>
      </c>
      <c r="O50" s="3">
        <f t="shared" si="2"/>
        <v>0.12711678149719022</v>
      </c>
      <c r="Q50" s="3">
        <f>AVERAGE('4C'!$J205:$J235) + Calibration!$C$11</f>
        <v>408.29877396833444</v>
      </c>
      <c r="R50" s="3">
        <v>441.41147125388852</v>
      </c>
      <c r="S50" s="3">
        <v>505.46467603496728</v>
      </c>
      <c r="T50" s="3">
        <f t="shared" si="3"/>
        <v>0.18752943397058353</v>
      </c>
    </row>
    <row r="51" spans="1:20" x14ac:dyDescent="0.25">
      <c r="A51" s="3">
        <f t="shared" si="4"/>
        <v>6.4999999999999938</v>
      </c>
      <c r="B51" s="3">
        <f>AVERAGE('1C'!$J50:$J80) + Calibration!$C$11</f>
        <v>422.37947671576404</v>
      </c>
      <c r="C51" s="3">
        <v>424.29885628845841</v>
      </c>
      <c r="D51" s="3">
        <v>514.84614960605711</v>
      </c>
      <c r="E51" s="3">
        <f t="shared" si="0"/>
        <v>1.0870155388975355E-2</v>
      </c>
      <c r="G51" s="3">
        <f>AVERAGE('2C'!$J50:$J80) + Calibration!$C$11</f>
        <v>416.44147416592938</v>
      </c>
      <c r="H51" s="3">
        <v>421.36957966423347</v>
      </c>
      <c r="I51" s="3">
        <v>509.13026384750663</v>
      </c>
      <c r="J51" s="3">
        <f t="shared" si="1"/>
        <v>2.7909681493916472E-2</v>
      </c>
      <c r="L51" s="3">
        <f>AVERAGE('3C'!$J50:$J80) + Calibration!$C$11</f>
        <v>410.58658347550602</v>
      </c>
      <c r="M51" s="3">
        <v>431.00525863534904</v>
      </c>
      <c r="N51" s="3">
        <v>509.13026384750663</v>
      </c>
      <c r="O51" s="3">
        <f t="shared" si="2"/>
        <v>0.11563849849299593</v>
      </c>
      <c r="Q51" s="3">
        <f>AVERAGE('4C'!$J206:$J236) + Calibration!$C$11</f>
        <v>408.27585144933209</v>
      </c>
      <c r="R51" s="3">
        <v>440.56369923964598</v>
      </c>
      <c r="S51" s="3">
        <v>504.78125788304567</v>
      </c>
      <c r="T51" s="3">
        <f t="shared" si="3"/>
        <v>0.18285800664410001</v>
      </c>
    </row>
    <row r="52" spans="1:20" x14ac:dyDescent="0.25">
      <c r="A52" s="3">
        <f t="shared" si="4"/>
        <v>6.5833333333333268</v>
      </c>
      <c r="B52" s="3">
        <f>AVERAGE('1C'!$J51:$J81) + Calibration!$C$11</f>
        <v>421.57437212218559</v>
      </c>
      <c r="C52" s="3">
        <v>423.91335821215102</v>
      </c>
      <c r="D52" s="3">
        <v>516.52361188573343</v>
      </c>
      <c r="E52" s="3">
        <f t="shared" si="0"/>
        <v>1.3246542066134979E-2</v>
      </c>
      <c r="G52" s="3">
        <f>AVERAGE('2C'!$J51:$J81) + Calibration!$C$11</f>
        <v>416.16212055987364</v>
      </c>
      <c r="H52" s="3">
        <v>421.36957966423347</v>
      </c>
      <c r="I52" s="3">
        <v>513.47930708932142</v>
      </c>
      <c r="J52" s="3">
        <f t="shared" si="1"/>
        <v>2.9491764136399604E-2</v>
      </c>
      <c r="L52" s="3">
        <f>AVERAGE('3C'!$J51:$J81) + Calibration!$C$11</f>
        <v>410.12959288215109</v>
      </c>
      <c r="M52" s="3">
        <v>433.4717988164482</v>
      </c>
      <c r="N52" s="3">
        <v>509.13026384750663</v>
      </c>
      <c r="O52" s="3">
        <f t="shared" si="2"/>
        <v>0.13219553299251222</v>
      </c>
      <c r="Q52" s="3">
        <f>AVERAGE('4C'!$J207:$J237) + Calibration!$C$11</f>
        <v>408.20565418955869</v>
      </c>
      <c r="R52" s="3">
        <v>440.94904314755627</v>
      </c>
      <c r="S52" s="3">
        <v>503.10375832601562</v>
      </c>
      <c r="T52" s="3">
        <f t="shared" si="3"/>
        <v>0.18543790451799777</v>
      </c>
    </row>
    <row r="53" spans="1:20" x14ac:dyDescent="0.25">
      <c r="A53" s="3">
        <f t="shared" si="4"/>
        <v>6.6666666666666599</v>
      </c>
      <c r="B53" s="3">
        <f>AVERAGE('1C'!$J52:$J82) + Calibration!$C$11</f>
        <v>421.38813686233777</v>
      </c>
      <c r="C53" s="3">
        <v>423.91335821215102</v>
      </c>
      <c r="D53" s="3">
        <v>514.84614960605711</v>
      </c>
      <c r="E53" s="3">
        <f t="shared" si="0"/>
        <v>1.4301261123403157E-2</v>
      </c>
      <c r="G53" s="3">
        <f>AVERAGE('2C'!$J52:$J82) + Calibration!$C$11</f>
        <v>415.70513426422241</v>
      </c>
      <c r="H53" s="3">
        <v>421.36957966423347</v>
      </c>
      <c r="I53" s="3">
        <v>514.84614960605711</v>
      </c>
      <c r="J53" s="3">
        <f t="shared" si="1"/>
        <v>3.2079846303694891E-2</v>
      </c>
      <c r="L53" s="3">
        <f>AVERAGE('3C'!$J52:$J82) + Calibration!$C$11</f>
        <v>411.47763784550989</v>
      </c>
      <c r="M53" s="3">
        <v>431.39060254325932</v>
      </c>
      <c r="N53" s="3">
        <v>505.0918776459863</v>
      </c>
      <c r="O53" s="3">
        <f t="shared" si="2"/>
        <v>0.11277447337623848</v>
      </c>
      <c r="Q53" s="3">
        <f>AVERAGE('4C'!$J208:$J238) + Calibration!$C$11</f>
        <v>408.65404651036488</v>
      </c>
      <c r="R53" s="3">
        <v>443.0303935891418</v>
      </c>
      <c r="S53" s="3">
        <v>506.14810039978124</v>
      </c>
      <c r="T53" s="3">
        <f t="shared" si="3"/>
        <v>0.1946859494430789</v>
      </c>
    </row>
    <row r="54" spans="1:20" x14ac:dyDescent="0.25">
      <c r="A54" s="3">
        <f t="shared" si="4"/>
        <v>6.7499999999999929</v>
      </c>
      <c r="B54" s="3">
        <f>AVERAGE('1C'!$J53:$J83) + Calibration!$C$11</f>
        <v>420.79935145455255</v>
      </c>
      <c r="C54" s="3">
        <v>423.45093010581922</v>
      </c>
      <c r="D54" s="3">
        <v>515.84018752091947</v>
      </c>
      <c r="E54" s="3">
        <f t="shared" si="0"/>
        <v>1.5016869188045741E-2</v>
      </c>
      <c r="G54" s="3">
        <f>AVERAGE('2C'!$J53:$J83) + Calibration!$C$11</f>
        <v>415.86128703069295</v>
      </c>
      <c r="H54" s="3">
        <v>420.52180764999116</v>
      </c>
      <c r="I54" s="3">
        <v>508.44684569558501</v>
      </c>
      <c r="J54" s="3">
        <f t="shared" si="1"/>
        <v>2.6394249499164666E-2</v>
      </c>
      <c r="L54" s="3">
        <f>AVERAGE('3C'!$J53:$J83) + Calibration!$C$11</f>
        <v>411.72547066001459</v>
      </c>
      <c r="M54" s="3">
        <v>431.7759464511696</v>
      </c>
      <c r="N54" s="3">
        <v>506.45872016272199</v>
      </c>
      <c r="O54" s="3">
        <f t="shared" si="2"/>
        <v>0.11355324948404515</v>
      </c>
      <c r="Q54" s="3">
        <f>AVERAGE('4C'!$J209:$J239) + Calibration!$C$11</f>
        <v>408.79300702944164</v>
      </c>
      <c r="R54" s="3">
        <v>443.87831977178098</v>
      </c>
      <c r="S54" s="3">
        <v>506.76937720301646</v>
      </c>
      <c r="T54" s="3">
        <f t="shared" si="3"/>
        <v>0.19870108383234061</v>
      </c>
    </row>
    <row r="55" spans="1:20" x14ac:dyDescent="0.25">
      <c r="A55" s="3">
        <f t="shared" si="4"/>
        <v>6.8333333333333259</v>
      </c>
      <c r="B55" s="3">
        <f>AVERAGE('1C'!$J54:$J84) + Calibration!$C$11</f>
        <v>421.96832543014222</v>
      </c>
      <c r="C55" s="3">
        <v>423.45093010581922</v>
      </c>
      <c r="D55" s="3">
        <v>513.16864383613472</v>
      </c>
      <c r="E55" s="3">
        <f t="shared" si="0"/>
        <v>8.3965378366547602E-3</v>
      </c>
      <c r="G55" s="3">
        <f>AVERAGE('2C'!$J54:$J84) + Calibration!$C$11</f>
        <v>415.54325552384688</v>
      </c>
      <c r="H55" s="3">
        <v>421.36957966423347</v>
      </c>
      <c r="I55" s="3">
        <v>511.18052451616393</v>
      </c>
      <c r="J55" s="3">
        <f t="shared" si="1"/>
        <v>3.2996625395796744E-2</v>
      </c>
      <c r="L55" s="3">
        <f>AVERAGE('3C'!$J54:$J84) + Calibration!$C$11</f>
        <v>411.58651157350567</v>
      </c>
      <c r="M55" s="3">
        <v>433.4717988164482</v>
      </c>
      <c r="N55" s="3">
        <v>509.50306223648761</v>
      </c>
      <c r="O55" s="3">
        <f t="shared" si="2"/>
        <v>0.12394446437147047</v>
      </c>
      <c r="Q55" s="3">
        <f>AVERAGE('4C'!$J210:$J240) + Calibration!$C$11</f>
        <v>408.59960893008304</v>
      </c>
      <c r="R55" s="3">
        <v>444.26358659549305</v>
      </c>
      <c r="S55" s="3">
        <v>501.73691580927994</v>
      </c>
      <c r="T55" s="3">
        <f t="shared" si="3"/>
        <v>0.2019782770052875</v>
      </c>
    </row>
    <row r="56" spans="1:20" x14ac:dyDescent="0.25">
      <c r="A56" s="3">
        <f t="shared" si="4"/>
        <v>6.916666666666659</v>
      </c>
      <c r="B56" s="3">
        <f>AVERAGE('1C'!$J55:$J85) + Calibration!$C$11</f>
        <v>422.26199898494787</v>
      </c>
      <c r="C56" s="3">
        <v>425.14678247109759</v>
      </c>
      <c r="D56" s="3">
        <v>513.85206820094868</v>
      </c>
      <c r="E56" s="3">
        <f t="shared" si="0"/>
        <v>1.6337594295628612E-2</v>
      </c>
      <c r="G56" s="3">
        <f>AVERAGE('2C'!$J55:$J85) + Calibration!$C$11</f>
        <v>415.17938327669992</v>
      </c>
      <c r="H56" s="3">
        <v>421.36957966423347</v>
      </c>
      <c r="I56" s="3">
        <v>511.4911815564584</v>
      </c>
      <c r="J56" s="3">
        <f t="shared" si="1"/>
        <v>3.5057368317360026E-2</v>
      </c>
      <c r="L56" s="3">
        <f>AVERAGE('3C'!$J55:$J85) + Calibration!$C$11</f>
        <v>410.81865374538336</v>
      </c>
      <c r="M56" s="3">
        <v>431.00525863534904</v>
      </c>
      <c r="N56" s="3">
        <v>512.17460592127236</v>
      </c>
      <c r="O56" s="3">
        <f t="shared" si="2"/>
        <v>0.11432419884606006</v>
      </c>
      <c r="Q56" s="3">
        <f>AVERAGE('4C'!$J211:$J241) + Calibration!$C$11</f>
        <v>408.6153671770067</v>
      </c>
      <c r="R56" s="3">
        <v>444.26358659549305</v>
      </c>
      <c r="S56" s="3">
        <v>504.09783973112394</v>
      </c>
      <c r="T56" s="3">
        <f t="shared" si="3"/>
        <v>0.20188903223309393</v>
      </c>
    </row>
    <row r="57" spans="1:20" x14ac:dyDescent="0.25">
      <c r="A57" s="3">
        <f t="shared" si="4"/>
        <v>6.999999999999992</v>
      </c>
      <c r="B57" s="3">
        <f>AVERAGE('1C'!$J56:$J86) + Calibration!$C$11</f>
        <v>422.02132900995412</v>
      </c>
      <c r="C57" s="3">
        <v>425.14678247109759</v>
      </c>
      <c r="D57" s="3">
        <v>514.53548635287029</v>
      </c>
      <c r="E57" s="3">
        <f t="shared" si="0"/>
        <v>1.7700597248697686E-2</v>
      </c>
      <c r="G57" s="3">
        <f>AVERAGE('2C'!$J56:$J86) + Calibration!$C$11</f>
        <v>414.59919041119184</v>
      </c>
      <c r="H57" s="3">
        <v>419.28838339104459</v>
      </c>
      <c r="I57" s="3">
        <v>509.13026384750663</v>
      </c>
      <c r="J57" s="3">
        <f t="shared" si="1"/>
        <v>2.6556631666314143E-2</v>
      </c>
      <c r="L57" s="3">
        <f>AVERAGE('3C'!$J56:$J86) + Calibration!$C$11</f>
        <v>411.16819744837312</v>
      </c>
      <c r="M57" s="3">
        <v>431.7759464511696</v>
      </c>
      <c r="N57" s="3">
        <v>511.80180753229138</v>
      </c>
      <c r="O57" s="3">
        <f t="shared" si="2"/>
        <v>0.11670929349474211</v>
      </c>
      <c r="Q57" s="3">
        <f>AVERAGE('4C'!$J212:$J242) + Calibration!$C$11</f>
        <v>408.24433209034879</v>
      </c>
      <c r="R57" s="3">
        <v>443.87831977178098</v>
      </c>
      <c r="S57" s="3">
        <v>505.77530201080026</v>
      </c>
      <c r="T57" s="3">
        <f t="shared" si="3"/>
        <v>0.20180843265006482</v>
      </c>
    </row>
    <row r="58" spans="1:20" x14ac:dyDescent="0.25">
      <c r="A58" s="3">
        <f t="shared" si="4"/>
        <v>7.083333333333325</v>
      </c>
      <c r="B58" s="3">
        <f>AVERAGE('1C'!$J57:$J87) + Calibration!$C$11</f>
        <v>421.8279309105954</v>
      </c>
      <c r="C58" s="3">
        <v>425.99470865373678</v>
      </c>
      <c r="D58" s="3">
        <v>518.20111144276348</v>
      </c>
      <c r="E58" s="3">
        <f t="shared" si="0"/>
        <v>2.3598001241458017E-2</v>
      </c>
      <c r="G58" s="3">
        <f>AVERAGE('2C'!$J57:$J87) + Calibration!$C$11</f>
        <v>414.37570981845585</v>
      </c>
      <c r="H58" s="3">
        <v>418.90303948313431</v>
      </c>
      <c r="I58" s="3">
        <v>510.12434525261506</v>
      </c>
      <c r="J58" s="3">
        <f t="shared" si="1"/>
        <v>2.5639939932823781E-2</v>
      </c>
      <c r="L58" s="3">
        <f>AVERAGE('3C'!$J57:$J87) + Calibration!$C$11</f>
        <v>410.62668534879111</v>
      </c>
      <c r="M58" s="3">
        <v>431.39060254325932</v>
      </c>
      <c r="N58" s="3">
        <v>509.81368199942835</v>
      </c>
      <c r="O58" s="3">
        <f t="shared" si="2"/>
        <v>0.11759373164050393</v>
      </c>
      <c r="Q58" s="3">
        <f>AVERAGE('4C'!$J213:$J243) + Calibration!$C$11</f>
        <v>409.50785698004836</v>
      </c>
      <c r="R58" s="3">
        <v>445.95943896077142</v>
      </c>
      <c r="S58" s="3">
        <v>504.78125788304567</v>
      </c>
      <c r="T58" s="3">
        <f t="shared" si="3"/>
        <v>0.20643877112238501</v>
      </c>
    </row>
    <row r="59" spans="1:20" x14ac:dyDescent="0.25">
      <c r="A59" s="3">
        <f t="shared" si="4"/>
        <v>7.1666666666666581</v>
      </c>
      <c r="B59" s="3">
        <f>AVERAGE('1C'!$J58:$J88) + Calibration!$C$11</f>
        <v>422.11444162589027</v>
      </c>
      <c r="C59" s="3">
        <v>425.99470865373678</v>
      </c>
      <c r="D59" s="3">
        <v>520.18923076273427</v>
      </c>
      <c r="E59" s="3">
        <f t="shared" si="0"/>
        <v>2.1975385246076888E-2</v>
      </c>
      <c r="G59" s="3">
        <f>AVERAGE('2C'!$J58:$J88) + Calibration!$C$11</f>
        <v>414.18947599117581</v>
      </c>
      <c r="H59" s="3">
        <v>418.44045720840541</v>
      </c>
      <c r="I59" s="3">
        <v>510.80776340453679</v>
      </c>
      <c r="J59" s="3">
        <f t="shared" si="1"/>
        <v>2.4074876613402064E-2</v>
      </c>
      <c r="L59" s="3">
        <f>AVERAGE('3C'!$J58:$J88) + Calibration!$C$11</f>
        <v>410.63528362133985</v>
      </c>
      <c r="M59" s="3">
        <v>428.84682399534177</v>
      </c>
      <c r="N59" s="3">
        <v>511.80180753229138</v>
      </c>
      <c r="O59" s="3">
        <f t="shared" si="2"/>
        <v>0.10313867905768405</v>
      </c>
      <c r="Q59" s="3">
        <f>AVERAGE('4C'!$J214:$J244) + Calibration!$C$11</f>
        <v>409.89608144896425</v>
      </c>
      <c r="R59" s="3">
        <v>449.27421366130375</v>
      </c>
      <c r="S59" s="3">
        <v>504.09783973112394</v>
      </c>
      <c r="T59" s="3">
        <f t="shared" si="3"/>
        <v>0.22301290592296311</v>
      </c>
    </row>
    <row r="60" spans="1:20" x14ac:dyDescent="0.25">
      <c r="A60" s="3">
        <f t="shared" si="4"/>
        <v>7.2499999999999911</v>
      </c>
      <c r="B60" s="3">
        <f>AVERAGE('1C'!$J59:$J89) + Calibration!$C$11</f>
        <v>422.06860088558926</v>
      </c>
      <c r="C60" s="3">
        <v>426.76555063795422</v>
      </c>
      <c r="D60" s="3">
        <v>518.51173120570411</v>
      </c>
      <c r="E60" s="3">
        <f t="shared" si="0"/>
        <v>2.660056113379633E-2</v>
      </c>
      <c r="G60" s="3">
        <f>AVERAGE('2C'!$J59:$J89) + Calibration!$C$11</f>
        <v>414.15079952295355</v>
      </c>
      <c r="H60" s="3">
        <v>419.28838339104459</v>
      </c>
      <c r="I60" s="3">
        <v>511.80180753229138</v>
      </c>
      <c r="J60" s="3">
        <f t="shared" si="1"/>
        <v>2.9096034866958217E-2</v>
      </c>
      <c r="L60" s="3">
        <f>AVERAGE('3C'!$J59:$J89) + Calibration!$C$11</f>
        <v>411.53350656112605</v>
      </c>
      <c r="M60" s="3">
        <v>428.46148008743126</v>
      </c>
      <c r="N60" s="3">
        <v>512.48522568421311</v>
      </c>
      <c r="O60" s="3">
        <f t="shared" si="2"/>
        <v>9.5869365949899837E-2</v>
      </c>
      <c r="Q60" s="3">
        <f>AVERAGE('4C'!$J215:$J245) + Calibration!$C$11</f>
        <v>410.3917485105415</v>
      </c>
      <c r="R60" s="3">
        <v>448.88871558499636</v>
      </c>
      <c r="S60" s="3">
        <v>501.11563279315249</v>
      </c>
      <c r="T60" s="3">
        <f t="shared" si="3"/>
        <v>0.21802254231358698</v>
      </c>
    </row>
    <row r="61" spans="1:20" x14ac:dyDescent="0.25">
      <c r="A61" s="3">
        <f t="shared" si="4"/>
        <v>7.3333333333333242</v>
      </c>
      <c r="B61" s="3">
        <f>AVERAGE('1C'!$J60:$J90) + Calibration!$C$11</f>
        <v>421.94539861343611</v>
      </c>
      <c r="C61" s="3">
        <v>428.46148008743126</v>
      </c>
      <c r="D61" s="3">
        <v>519.56791668214532</v>
      </c>
      <c r="E61" s="3">
        <f t="shared" si="0"/>
        <v>3.6902975918473795E-2</v>
      </c>
      <c r="G61" s="3">
        <f>AVERAGE('2C'!$J60:$J90) + Calibration!$C$11</f>
        <v>414.70949957222552</v>
      </c>
      <c r="H61" s="3">
        <v>418.44045720840541</v>
      </c>
      <c r="I61" s="3">
        <v>512.85798679584025</v>
      </c>
      <c r="J61" s="3">
        <f t="shared" si="1"/>
        <v>2.1129791017848572E-2</v>
      </c>
      <c r="L61" s="3">
        <f>AVERAGE('3C'!$J60:$J90) + Calibration!$C$11</f>
        <v>412.01484651111383</v>
      </c>
      <c r="M61" s="3">
        <v>428.84682399534177</v>
      </c>
      <c r="N61" s="3">
        <v>515.15676936899774</v>
      </c>
      <c r="O61" s="3">
        <f t="shared" si="2"/>
        <v>9.5325704910180747E-2</v>
      </c>
      <c r="Q61" s="3">
        <f>AVERAGE('4C'!$J216:$J246) + Calibration!$C$11</f>
        <v>411.289967152624</v>
      </c>
      <c r="R61" s="3">
        <v>451.35533285029419</v>
      </c>
      <c r="S61" s="3">
        <v>504.09783973112394</v>
      </c>
      <c r="T61" s="3">
        <f t="shared" si="3"/>
        <v>0.22690496296073034</v>
      </c>
    </row>
    <row r="62" spans="1:20" x14ac:dyDescent="0.25">
      <c r="A62" s="3">
        <f t="shared" si="4"/>
        <v>7.4166666666666572</v>
      </c>
      <c r="B62" s="3">
        <f>AVERAGE('1C'!$J61:$J91) + Calibration!$C$11</f>
        <v>422.58862016893522</v>
      </c>
      <c r="C62" s="3">
        <v>428.84682399534177</v>
      </c>
      <c r="D62" s="3">
        <v>520.18923076273427</v>
      </c>
      <c r="E62" s="3">
        <f t="shared" si="0"/>
        <v>3.5442519560330683E-2</v>
      </c>
      <c r="G62" s="3">
        <f>AVERAGE('2C'!$J61:$J91) + Calibration!$C$11</f>
        <v>415.69367372100515</v>
      </c>
      <c r="H62" s="3">
        <v>418.90303948313431</v>
      </c>
      <c r="I62" s="3">
        <v>509.13026384750663</v>
      </c>
      <c r="J62" s="3">
        <f t="shared" si="1"/>
        <v>1.8175823599825464E-2</v>
      </c>
      <c r="L62" s="3">
        <f>AVERAGE('3C'!$J61:$J91) + Calibration!$C$11</f>
        <v>412.47183280676501</v>
      </c>
      <c r="M62" s="3">
        <v>428.46148008743126</v>
      </c>
      <c r="N62" s="3">
        <v>512.85798679584025</v>
      </c>
      <c r="O62" s="3">
        <f t="shared" si="2"/>
        <v>9.0555277876465112E-2</v>
      </c>
      <c r="Q62" s="3">
        <f>AVERAGE('4C'!$J217:$J247) + Calibration!$C$11</f>
        <v>411.77704023935627</v>
      </c>
      <c r="R62" s="3">
        <v>451.35533285029419</v>
      </c>
      <c r="S62" s="3">
        <v>505.46467603496728</v>
      </c>
      <c r="T62" s="3">
        <f t="shared" si="3"/>
        <v>0.22414648818383393</v>
      </c>
    </row>
    <row r="63" spans="1:20" x14ac:dyDescent="0.25">
      <c r="A63" s="3">
        <f t="shared" si="4"/>
        <v>7.4999999999999902</v>
      </c>
      <c r="B63" s="3">
        <f>AVERAGE('1C'!$J62:$J92) + Calibration!$C$11</f>
        <v>422.68173851514325</v>
      </c>
      <c r="C63" s="3">
        <v>428.84682399534177</v>
      </c>
      <c r="D63" s="3">
        <v>518.88449231733136</v>
      </c>
      <c r="E63" s="3">
        <f t="shared" si="0"/>
        <v>3.4915155975115082E-2</v>
      </c>
      <c r="G63" s="3">
        <f>AVERAGE('2C'!$J62:$J92) + Calibration!$C$11</f>
        <v>416.15066431436009</v>
      </c>
      <c r="H63" s="3">
        <v>418.90303948313431</v>
      </c>
      <c r="I63" s="3">
        <v>512.17460592127236</v>
      </c>
      <c r="J63" s="3">
        <f t="shared" si="1"/>
        <v>1.5587717093046904E-2</v>
      </c>
      <c r="L63" s="3">
        <f>AVERAGE('3C'!$J62:$J92) + Calibration!$C$11</f>
        <v>413.37005144884751</v>
      </c>
      <c r="M63" s="3">
        <v>428.0759820111241</v>
      </c>
      <c r="N63" s="3">
        <v>509.50306223648761</v>
      </c>
      <c r="O63" s="3">
        <f t="shared" si="2"/>
        <v>8.3285115995596196E-2</v>
      </c>
      <c r="Q63" s="3">
        <f>AVERAGE('4C'!$J218:$J248) + Calibration!$C$11</f>
        <v>412.28130557348226</v>
      </c>
      <c r="R63" s="3">
        <v>451.35533285029419</v>
      </c>
      <c r="S63" s="3">
        <v>504.4706008427512</v>
      </c>
      <c r="T63" s="3">
        <f t="shared" si="3"/>
        <v>0.22129064736047432</v>
      </c>
    </row>
    <row r="64" spans="1:20" x14ac:dyDescent="0.25">
      <c r="A64" s="3">
        <f t="shared" si="4"/>
        <v>7.5833333333333233</v>
      </c>
      <c r="B64" s="3">
        <f>AVERAGE('1C'!$J63:$J93) + Calibration!$C$11</f>
        <v>422.8751366145018</v>
      </c>
      <c r="C64" s="3">
        <v>428.0759820111241</v>
      </c>
      <c r="D64" s="3">
        <v>520.56199187436141</v>
      </c>
      <c r="E64" s="3">
        <f t="shared" si="0"/>
        <v>2.945430826689523E-2</v>
      </c>
      <c r="G64" s="3">
        <f>AVERAGE('2C'!$J63:$J93) + Calibration!$C$11</f>
        <v>416.10482070892334</v>
      </c>
      <c r="H64" s="3">
        <v>418.90303948313431</v>
      </c>
      <c r="I64" s="3">
        <v>510.49710636424231</v>
      </c>
      <c r="J64" s="3">
        <f t="shared" si="1"/>
        <v>1.5847346361680177E-2</v>
      </c>
      <c r="L64" s="3">
        <f>AVERAGE('3C'!$J63:$J93) + Calibration!$C$11</f>
        <v>413.99751475742306</v>
      </c>
      <c r="M64" s="3">
        <v>425.99470865373678</v>
      </c>
      <c r="N64" s="3">
        <v>509.50306223648761</v>
      </c>
      <c r="O64" s="3">
        <f t="shared" si="2"/>
        <v>6.7944539860622363E-2</v>
      </c>
      <c r="Q64" s="3">
        <f>AVERAGE('4C'!$J219:$J249) + Calibration!$C$11</f>
        <v>412.65377179547437</v>
      </c>
      <c r="R64" s="3">
        <v>450.97006602658234</v>
      </c>
      <c r="S64" s="3">
        <v>506.45872016272199</v>
      </c>
      <c r="T64" s="3">
        <f t="shared" si="3"/>
        <v>0.21699932527528554</v>
      </c>
    </row>
    <row r="65" spans="1:20" x14ac:dyDescent="0.25">
      <c r="A65" s="3">
        <f t="shared" si="4"/>
        <v>7.6666666666666563</v>
      </c>
      <c r="B65" s="3">
        <f>AVERAGE('1C'!$J64:$J94) + Calibration!$C$11</f>
        <v>422.53561802169133</v>
      </c>
      <c r="C65" s="3">
        <v>428.46148008743126</v>
      </c>
      <c r="D65" s="3">
        <v>516.52361188573343</v>
      </c>
      <c r="E65" s="3">
        <f t="shared" si="0"/>
        <v>3.3560345428603013E-2</v>
      </c>
      <c r="G65" s="3">
        <f>AVERAGE('2C'!$J64:$J94) + Calibration!$C$11</f>
        <v>415.87990898085314</v>
      </c>
      <c r="H65" s="3">
        <v>418.05503621629668</v>
      </c>
      <c r="I65" s="3">
        <v>515.15676936899774</v>
      </c>
      <c r="J65" s="3">
        <f t="shared" si="1"/>
        <v>1.2318548856322858E-2</v>
      </c>
      <c r="L65" s="3">
        <f>AVERAGE('3C'!$J64:$J94) + Calibration!$C$11</f>
        <v>414.94157413980645</v>
      </c>
      <c r="M65" s="3">
        <v>426.3801296458455</v>
      </c>
      <c r="N65" s="3">
        <v>511.80180753229138</v>
      </c>
      <c r="O65" s="3">
        <f t="shared" si="2"/>
        <v>6.4780764339135335E-2</v>
      </c>
      <c r="Q65" s="3">
        <f>AVERAGE('4C'!$J220:$J250) + Calibration!$C$11</f>
        <v>412.83284278324362</v>
      </c>
      <c r="R65" s="3">
        <v>451.35533285029419</v>
      </c>
      <c r="S65" s="3">
        <v>502.42034017409389</v>
      </c>
      <c r="T65" s="3">
        <f t="shared" si="3"/>
        <v>0.21816708844685523</v>
      </c>
    </row>
    <row r="66" spans="1:20" x14ac:dyDescent="0.25">
      <c r="A66" s="3">
        <f t="shared" si="4"/>
        <v>7.7499999999999893</v>
      </c>
      <c r="B66" s="3">
        <f>AVERAGE('1C'!$J65:$J95) + Calibration!$C$11</f>
        <v>421.77635846611787</v>
      </c>
      <c r="C66" s="3">
        <v>428.46148008743126</v>
      </c>
      <c r="D66" s="3">
        <v>519.56791668214532</v>
      </c>
      <c r="E66" s="3">
        <f t="shared" si="0"/>
        <v>3.7860312702956277E-2</v>
      </c>
      <c r="G66" s="3">
        <f>AVERAGE('2C'!$J65:$J95) + Calibration!$C$11</f>
        <v>416.02603233944069</v>
      </c>
      <c r="H66" s="3">
        <v>418.90303948313431</v>
      </c>
      <c r="I66" s="3">
        <v>509.81368199942835</v>
      </c>
      <c r="J66" s="3">
        <f t="shared" si="1"/>
        <v>1.6293553996326503E-2</v>
      </c>
      <c r="L66" s="3">
        <f>AVERAGE('3C'!$J65:$J95) + Calibration!$C$11</f>
        <v>416.25093976980702</v>
      </c>
      <c r="M66" s="3">
        <v>425.99470865373678</v>
      </c>
      <c r="N66" s="3">
        <v>514.84614960605711</v>
      </c>
      <c r="O66" s="3">
        <f t="shared" si="2"/>
        <v>5.5182561776406402E-2</v>
      </c>
      <c r="Q66" s="3">
        <f>AVERAGE('4C'!$J221:$J251) + Calibration!$C$11</f>
        <v>412.46037369611571</v>
      </c>
      <c r="R66" s="3">
        <v>451.81799220922153</v>
      </c>
      <c r="S66" s="3">
        <v>503.41441536630998</v>
      </c>
      <c r="T66" s="3">
        <f t="shared" si="3"/>
        <v>0.22289672926804555</v>
      </c>
    </row>
    <row r="67" spans="1:20" x14ac:dyDescent="0.25">
      <c r="A67" s="3">
        <f t="shared" si="4"/>
        <v>7.8333333333333224</v>
      </c>
      <c r="B67" s="3">
        <f>AVERAGE('1C'!$J66:$J96) + Calibration!$C$11</f>
        <v>421.66032046604334</v>
      </c>
      <c r="C67" s="3">
        <v>428.46148008743126</v>
      </c>
      <c r="D67" s="3">
        <v>522.23945415403773</v>
      </c>
      <c r="E67" s="3">
        <f t="shared" si="0"/>
        <v>3.8517478752746713E-2</v>
      </c>
      <c r="G67" s="3">
        <f>AVERAGE('2C'!$J66:$J96) + Calibration!$C$11</f>
        <v>415.73951875900991</v>
      </c>
      <c r="H67" s="3">
        <v>418.44045720840541</v>
      </c>
      <c r="I67" s="3">
        <v>510.80776340453679</v>
      </c>
      <c r="J67" s="3">
        <f t="shared" si="1"/>
        <v>1.5296411954501011E-2</v>
      </c>
      <c r="L67" s="3">
        <f>AVERAGE('3C'!$J66:$J96) + Calibration!$C$11</f>
        <v>416.20509902950607</v>
      </c>
      <c r="M67" s="3">
        <v>425.99470865373678</v>
      </c>
      <c r="N67" s="3">
        <v>514.16272524124315</v>
      </c>
      <c r="O67" s="3">
        <f t="shared" si="2"/>
        <v>5.5442174818717493E-2</v>
      </c>
      <c r="Q67" s="3">
        <f>AVERAGE('4C'!$J222:$J252) + Calibration!$C$11</f>
        <v>412.97179900461674</v>
      </c>
      <c r="R67" s="3">
        <v>451.35533285029419</v>
      </c>
      <c r="S67" s="3">
        <v>504.4706008427512</v>
      </c>
      <c r="T67" s="3">
        <f t="shared" si="3"/>
        <v>0.21738012804565104</v>
      </c>
    </row>
    <row r="68" spans="1:20" x14ac:dyDescent="0.25">
      <c r="A68" s="3">
        <f t="shared" si="4"/>
        <v>7.9166666666666554</v>
      </c>
      <c r="B68" s="3">
        <f>AVERAGE('1C'!$J67:$J97) + Calibration!$C$11</f>
        <v>421.85371999797002</v>
      </c>
      <c r="C68" s="3">
        <v>428.0759820111241</v>
      </c>
      <c r="D68" s="3">
        <v>518.88449231733136</v>
      </c>
      <c r="E68" s="3">
        <f t="shared" ref="E68:E92" si="5">(C68-B68)/(7*35314.6667/1400)</f>
        <v>3.5238967797785153E-2</v>
      </c>
      <c r="G68" s="3">
        <f>AVERAGE('2C'!$J67:$J97) + Calibration!$C$11</f>
        <v>415.78535949931097</v>
      </c>
      <c r="H68" s="3">
        <v>418.90303948313431</v>
      </c>
      <c r="I68" s="3">
        <v>512.17460592127236</v>
      </c>
      <c r="J68" s="3">
        <f t="shared" ref="J68:J92" si="6">(H68-G68)/(7*35314.6667/1400)</f>
        <v>1.7656573175718723E-2</v>
      </c>
      <c r="L68" s="3">
        <f>AVERAGE('3C'!$J67:$J97) + Calibration!$C$11</f>
        <v>415.65499295507902</v>
      </c>
      <c r="M68" s="3">
        <v>426.3801296458455</v>
      </c>
      <c r="N68" s="3">
        <v>513.47930708932142</v>
      </c>
      <c r="O68" s="3">
        <f t="shared" ref="O68:O92" si="7">(M68-L68)/(7*35314.6667/1400)</f>
        <v>6.0740410107092843E-2</v>
      </c>
      <c r="Q68" s="3">
        <f>AVERAGE('4C'!$J223:$J253) + Calibration!$C$11</f>
        <v>413.20387357219772</v>
      </c>
      <c r="R68" s="3">
        <v>454.28460947451913</v>
      </c>
      <c r="S68" s="3">
        <v>505.77530201080026</v>
      </c>
      <c r="T68" s="3">
        <f t="shared" ref="T68:T92" si="8">(R68-Q68)/(7*35314.6667/1400)</f>
        <v>0.23265537942806863</v>
      </c>
    </row>
    <row r="69" spans="1:20" x14ac:dyDescent="0.25">
      <c r="A69" s="3">
        <f t="shared" ref="A69:A92" si="9">1/12+A68</f>
        <v>7.9999999999999885</v>
      </c>
      <c r="B69" s="3">
        <f>AVERAGE('1C'!$J68:$J98) + Calibration!$C$11</f>
        <v>421.91532185033043</v>
      </c>
      <c r="C69" s="3">
        <v>428.46148008743126</v>
      </c>
      <c r="D69" s="3">
        <v>519.56791668214532</v>
      </c>
      <c r="E69" s="3">
        <f t="shared" si="5"/>
        <v>3.7073311735946954E-2</v>
      </c>
      <c r="G69" s="3">
        <f>AVERAGE('2C'!$J68:$J98) + Calibration!$C$11</f>
        <v>416.20366932673977</v>
      </c>
      <c r="H69" s="3">
        <v>419.28838339104459</v>
      </c>
      <c r="I69" s="3">
        <v>514.84614960605711</v>
      </c>
      <c r="J69" s="3">
        <f t="shared" si="6"/>
        <v>1.7469874998451106E-2</v>
      </c>
      <c r="L69" s="3">
        <f>AVERAGE('3C'!$J68:$J98) + Calibration!$C$11</f>
        <v>414.50894006592387</v>
      </c>
      <c r="M69" s="3">
        <v>425.99470865373678</v>
      </c>
      <c r="N69" s="3">
        <v>515.52956775797873</v>
      </c>
      <c r="O69" s="3">
        <f t="shared" si="7"/>
        <v>6.5048149458043228E-2</v>
      </c>
      <c r="Q69" s="3">
        <f>AVERAGE('4C'!$J224:$J254) + Calibration!$C$11</f>
        <v>413.90869841262531</v>
      </c>
      <c r="R69" s="3">
        <v>454.28460947451913</v>
      </c>
      <c r="S69" s="3">
        <v>500.05945352960362</v>
      </c>
      <c r="T69" s="3">
        <f t="shared" si="8"/>
        <v>0.22866369604951595</v>
      </c>
    </row>
    <row r="70" spans="1:20" x14ac:dyDescent="0.25">
      <c r="A70" s="3">
        <f t="shared" si="9"/>
        <v>8.0833333333333215</v>
      </c>
      <c r="B70" s="3">
        <f>AVERAGE('1C'!$J69:$J99) + Calibration!$C$11</f>
        <v>422.02419557832633</v>
      </c>
      <c r="C70" s="3">
        <v>428.84682399534177</v>
      </c>
      <c r="D70" s="3">
        <v>518.88449231733136</v>
      </c>
      <c r="E70" s="3">
        <f t="shared" si="5"/>
        <v>3.8639064471280633E-2</v>
      </c>
      <c r="G70" s="3">
        <f>AVERAGE('2C'!$J69:$J99) + Calibration!$C$11</f>
        <v>416.97869142694077</v>
      </c>
      <c r="H70" s="3">
        <v>420.13630957368377</v>
      </c>
      <c r="I70" s="3">
        <v>515.15676936899774</v>
      </c>
      <c r="J70" s="3">
        <f t="shared" si="6"/>
        <v>1.7882757742368863E-2</v>
      </c>
      <c r="L70" s="3">
        <f>AVERAGE('3C'!$J69:$J99) + Calibration!$C$11</f>
        <v>414.91149164642911</v>
      </c>
      <c r="M70" s="3">
        <v>428.46148008743126</v>
      </c>
      <c r="N70" s="3">
        <v>513.16864383613472</v>
      </c>
      <c r="O70" s="3">
        <f t="shared" si="7"/>
        <v>7.6738588848140762E-2</v>
      </c>
      <c r="Q70" s="3">
        <f>AVERAGE('4C'!$J225:$J255) + Calibration!$C$11</f>
        <v>414.6837190802583</v>
      </c>
      <c r="R70" s="3">
        <v>453.43660620768151</v>
      </c>
      <c r="S70" s="3">
        <v>503.78717647793724</v>
      </c>
      <c r="T70" s="3">
        <f t="shared" si="8"/>
        <v>0.21947191209041314</v>
      </c>
    </row>
    <row r="71" spans="1:20" x14ac:dyDescent="0.25">
      <c r="A71" s="3">
        <f t="shared" si="9"/>
        <v>8.1666666666666554</v>
      </c>
      <c r="B71" s="3">
        <f>AVERAGE('1C'!$J70:$J100) + Calibration!$C$11</f>
        <v>422.31786913313186</v>
      </c>
      <c r="C71" s="3">
        <v>431.00525863534904</v>
      </c>
      <c r="D71" s="3">
        <v>518.20111144276348</v>
      </c>
      <c r="E71" s="3">
        <f t="shared" si="5"/>
        <v>4.9199895193784579E-2</v>
      </c>
      <c r="G71" s="3">
        <f>AVERAGE('2C'!$J70:$J100) + Calibration!$C$11</f>
        <v>416.88700708120291</v>
      </c>
      <c r="H71" s="3">
        <v>418.90303948313431</v>
      </c>
      <c r="I71" s="3">
        <v>512.48522568421311</v>
      </c>
      <c r="J71" s="3">
        <f t="shared" si="6"/>
        <v>1.1417536056945978E-2</v>
      </c>
      <c r="L71" s="3">
        <f>AVERAGE('3C'!$J70:$J100) + Calibration!$C$11</f>
        <v>415.29828498001064</v>
      </c>
      <c r="M71" s="3">
        <v>428.84682399534177</v>
      </c>
      <c r="N71" s="3">
        <v>512.85798679584025</v>
      </c>
      <c r="O71" s="3">
        <f t="shared" si="7"/>
        <v>7.6730380215261268E-2</v>
      </c>
      <c r="Q71" s="3">
        <f>AVERAGE('4C'!$J226:$J256) + Calibration!$C$11</f>
        <v>414.51324206733415</v>
      </c>
      <c r="R71" s="3">
        <v>453.89911139821197</v>
      </c>
      <c r="S71" s="3">
        <v>505.46467603496728</v>
      </c>
      <c r="T71" s="3">
        <f t="shared" si="8"/>
        <v>0.22305672408273258</v>
      </c>
    </row>
    <row r="72" spans="1:20" x14ac:dyDescent="0.25">
      <c r="A72" s="3">
        <f t="shared" si="9"/>
        <v>8.2499999999999893</v>
      </c>
      <c r="B72" s="3">
        <f>AVERAGE('1C'!$J71:$J101) + Calibration!$C$11</f>
        <v>422.15455639228639</v>
      </c>
      <c r="C72" s="3">
        <v>428.0759820111241</v>
      </c>
      <c r="D72" s="3">
        <v>515.52956775797873</v>
      </c>
      <c r="E72" s="3">
        <f t="shared" si="5"/>
        <v>3.3535220191318986E-2</v>
      </c>
      <c r="G72" s="3">
        <f>AVERAGE('2C'!$J71:$J101) + Calibration!$C$11</f>
        <v>416.5689755743569</v>
      </c>
      <c r="H72" s="3">
        <v>421.36957966423347</v>
      </c>
      <c r="I72" s="3">
        <v>513.16864383613472</v>
      </c>
      <c r="J72" s="3">
        <f t="shared" si="6"/>
        <v>2.7187593928935886E-2</v>
      </c>
      <c r="L72" s="3">
        <f>AVERAGE('3C'!$J71:$J101) + Calibration!$C$11</f>
        <v>416.28102512832021</v>
      </c>
      <c r="M72" s="3">
        <v>433.4717988164482</v>
      </c>
      <c r="N72" s="3">
        <v>513.47930708932142</v>
      </c>
      <c r="O72" s="3">
        <f t="shared" si="7"/>
        <v>9.7357700324143162E-2</v>
      </c>
      <c r="Q72" s="3">
        <f>AVERAGE('4C'!$J227:$J257) + Calibration!$C$11</f>
        <v>413.58493663417062</v>
      </c>
      <c r="R72" s="3">
        <v>453.89911139821197</v>
      </c>
      <c r="S72" s="3">
        <v>505.46467603496728</v>
      </c>
      <c r="T72" s="3">
        <f t="shared" si="8"/>
        <v>0.22831406059421397</v>
      </c>
    </row>
    <row r="73" spans="1:20" x14ac:dyDescent="0.25">
      <c r="A73" s="3">
        <f t="shared" si="9"/>
        <v>8.3333333333333233</v>
      </c>
      <c r="B73" s="3">
        <f>AVERAGE('1C'!$J72:$J102) + Calibration!$C$11</f>
        <v>421.93823863906124</v>
      </c>
      <c r="C73" s="3">
        <v>428.0759820111241</v>
      </c>
      <c r="D73" s="3">
        <v>513.16864383613472</v>
      </c>
      <c r="E73" s="3">
        <f t="shared" si="5"/>
        <v>3.4760307518705007E-2</v>
      </c>
      <c r="G73" s="3">
        <f>AVERAGE('2C'!$J72:$J102) + Calibration!$C$11</f>
        <v>416.3899045865877</v>
      </c>
      <c r="H73" s="3">
        <v>419.28838339104459</v>
      </c>
      <c r="I73" s="3">
        <v>514.16272524124315</v>
      </c>
      <c r="J73" s="3">
        <f t="shared" si="6"/>
        <v>1.6415155941182282E-2</v>
      </c>
      <c r="L73" s="3">
        <f>AVERAGE('3C'!$J72:$J102) + Calibration!$C$11</f>
        <v>415.59195996738424</v>
      </c>
      <c r="M73" s="3">
        <v>434.31972499908738</v>
      </c>
      <c r="N73" s="3">
        <v>508.13621971975203</v>
      </c>
      <c r="O73" s="3">
        <f t="shared" si="7"/>
        <v>0.1060622499472897</v>
      </c>
      <c r="Q73" s="3">
        <f>AVERAGE('4C'!$J228:$J258) + Calibration!$C$11</f>
        <v>413.92588636231534</v>
      </c>
      <c r="R73" s="3">
        <v>453.43660620768151</v>
      </c>
      <c r="S73" s="3">
        <v>502.79313235018265</v>
      </c>
      <c r="T73" s="3">
        <f t="shared" si="8"/>
        <v>0.22376379865630255</v>
      </c>
    </row>
    <row r="74" spans="1:20" x14ac:dyDescent="0.25">
      <c r="A74" s="3">
        <f t="shared" si="9"/>
        <v>8.4166666666666572</v>
      </c>
      <c r="B74" s="3">
        <f>AVERAGE('1C'!$J73:$J103) + Calibration!$C$11</f>
        <v>421.34945179870806</v>
      </c>
      <c r="C74" s="3">
        <v>428.46148008743126</v>
      </c>
      <c r="D74" s="3">
        <v>515.15676936899774</v>
      </c>
      <c r="E74" s="3">
        <f t="shared" si="5"/>
        <v>4.0278042826456549E-2</v>
      </c>
      <c r="G74" s="3">
        <f>AVERAGE('2C'!$J73:$J103) + Calibration!$C$11</f>
        <v>415.51603816627386</v>
      </c>
      <c r="H74" s="3">
        <v>418.44045720840541</v>
      </c>
      <c r="I74" s="3">
        <v>511.18052451616393</v>
      </c>
      <c r="J74" s="3">
        <f t="shared" si="6"/>
        <v>1.6562065087430352E-2</v>
      </c>
      <c r="L74" s="3">
        <f>AVERAGE('3C'!$J73:$J103) + Calibration!$C$11</f>
        <v>415.01177139957991</v>
      </c>
      <c r="M74" s="3">
        <v>433.4717988164482</v>
      </c>
      <c r="N74" s="3">
        <v>512.85798679584025</v>
      </c>
      <c r="O74" s="3">
        <f t="shared" si="7"/>
        <v>0.10454595295312973</v>
      </c>
      <c r="Q74" s="3">
        <f>AVERAGE('4C'!$J229:$J259) + Calibration!$C$11</f>
        <v>414.36711441104285</v>
      </c>
      <c r="R74" s="3">
        <v>451.81799220922153</v>
      </c>
      <c r="S74" s="3">
        <v>502.79313235018265</v>
      </c>
      <c r="T74" s="3">
        <f t="shared" si="8"/>
        <v>0.21209815239841229</v>
      </c>
    </row>
    <row r="75" spans="1:20" x14ac:dyDescent="0.25">
      <c r="A75" s="3">
        <f t="shared" si="9"/>
        <v>8.4999999999999911</v>
      </c>
      <c r="B75" s="3">
        <f>AVERAGE('1C'!$J74:$J104) + Calibration!$C$11</f>
        <v>420.73058389754556</v>
      </c>
      <c r="C75" s="3">
        <v>428.84682399534177</v>
      </c>
      <c r="D75" s="3">
        <v>515.84018752091947</v>
      </c>
      <c r="E75" s="3">
        <f t="shared" si="5"/>
        <v>4.5965265178596219E-2</v>
      </c>
      <c r="G75" s="3">
        <f>AVERAGE('2C'!$J74:$J104) + Calibration!$C$11</f>
        <v>414.84129581922372</v>
      </c>
      <c r="H75" s="3">
        <v>418.90303948313431</v>
      </c>
      <c r="I75" s="3">
        <v>514.16272524124315</v>
      </c>
      <c r="J75" s="3">
        <f t="shared" si="6"/>
        <v>2.3003154459394007E-2</v>
      </c>
      <c r="L75" s="3">
        <f>AVERAGE('3C'!$J74:$J104) + Calibration!$C$11</f>
        <v>414.37714095378999</v>
      </c>
      <c r="M75" s="3">
        <v>433.85729689275536</v>
      </c>
      <c r="N75" s="3">
        <v>513.47930708932142</v>
      </c>
      <c r="O75" s="3">
        <f t="shared" si="7"/>
        <v>0.11032331752951453</v>
      </c>
      <c r="Q75" s="3">
        <f>AVERAGE('4C'!$J230:$J260) + Calibration!$C$11</f>
        <v>414.97882233783042</v>
      </c>
      <c r="R75" s="3">
        <v>448.88871558499636</v>
      </c>
      <c r="S75" s="3">
        <v>504.4706008427512</v>
      </c>
      <c r="T75" s="3">
        <f t="shared" si="8"/>
        <v>0.19204424912307574</v>
      </c>
    </row>
    <row r="76" spans="1:20" x14ac:dyDescent="0.25">
      <c r="A76" s="3">
        <f t="shared" si="9"/>
        <v>8.583333333333325</v>
      </c>
      <c r="B76" s="3">
        <f>AVERAGE('1C'!$J75:$J105) + Calibration!$C$11</f>
        <v>420.0100008101943</v>
      </c>
      <c r="C76" s="3">
        <v>425.99470865373678</v>
      </c>
      <c r="D76" s="3">
        <v>517.51768707794952</v>
      </c>
      <c r="E76" s="3">
        <f t="shared" si="5"/>
        <v>3.3893610801330201E-2</v>
      </c>
      <c r="G76" s="3">
        <f>AVERAGE('2C'!$J75:$J105) + Calibration!$C$11</f>
        <v>413.59496031178202</v>
      </c>
      <c r="H76" s="3">
        <v>418.90303948313431</v>
      </c>
      <c r="I76" s="3">
        <v>508.44684569558501</v>
      </c>
      <c r="J76" s="3">
        <f t="shared" si="6"/>
        <v>3.0061612736966815E-2</v>
      </c>
      <c r="L76" s="3">
        <f>AVERAGE('3C'!$J75:$J105) + Calibration!$C$11</f>
        <v>414.06054058227818</v>
      </c>
      <c r="M76" s="3">
        <v>433.85729689275536</v>
      </c>
      <c r="N76" s="3">
        <v>510.80776340453679</v>
      </c>
      <c r="O76" s="3">
        <f t="shared" si="7"/>
        <v>0.1121163423608196</v>
      </c>
      <c r="Q76" s="3">
        <f>AVERAGE('4C'!$J231:$J261) + Calibration!$C$11</f>
        <v>415.76959838725145</v>
      </c>
      <c r="R76" s="3">
        <v>446.42209831969876</v>
      </c>
      <c r="S76" s="3">
        <v>503.78717647793724</v>
      </c>
      <c r="T76" s="3">
        <f t="shared" si="8"/>
        <v>0.1735964277553117</v>
      </c>
    </row>
    <row r="77" spans="1:20" x14ac:dyDescent="0.25">
      <c r="A77" s="3">
        <f t="shared" si="9"/>
        <v>8.666666666666659</v>
      </c>
      <c r="B77" s="3">
        <f>AVERAGE('1C'!$J76:$J106) + Calibration!$C$11</f>
        <v>420.16614927896114</v>
      </c>
      <c r="C77" s="3">
        <v>425.53220346320632</v>
      </c>
      <c r="D77" s="3">
        <v>516.21294863254661</v>
      </c>
      <c r="E77" s="3">
        <f t="shared" si="5"/>
        <v>3.0389946646417997E-2</v>
      </c>
      <c r="G77" s="3">
        <f>AVERAGE('2C'!$J76:$J106) + Calibration!$C$11</f>
        <v>412.97465697758156</v>
      </c>
      <c r="H77" s="3">
        <v>418.44045720840541</v>
      </c>
      <c r="I77" s="3">
        <v>508.44684569558501</v>
      </c>
      <c r="J77" s="3">
        <f t="shared" si="6"/>
        <v>3.0954845346587087E-2</v>
      </c>
      <c r="L77" s="3">
        <f>AVERAGE('3C'!$J76:$J106) + Calibration!$C$11</f>
        <v>413.424479001154</v>
      </c>
      <c r="M77" s="3">
        <v>433.4717988164482</v>
      </c>
      <c r="N77" s="3">
        <v>513.85206820094868</v>
      </c>
      <c r="O77" s="3">
        <f t="shared" si="7"/>
        <v>0.11353537602717456</v>
      </c>
      <c r="Q77" s="3">
        <f>AVERAGE('4C'!$J232:$J262) + Calibration!$C$11</f>
        <v>416.61338231418785</v>
      </c>
      <c r="R77" s="3">
        <v>445.57417213705958</v>
      </c>
      <c r="S77" s="3">
        <v>506.14810039978124</v>
      </c>
      <c r="T77" s="3">
        <f t="shared" si="8"/>
        <v>0.16401564861928444</v>
      </c>
    </row>
    <row r="78" spans="1:20" x14ac:dyDescent="0.25">
      <c r="A78" s="3">
        <f t="shared" si="9"/>
        <v>8.7499999999999929</v>
      </c>
      <c r="B78" s="3">
        <f>AVERAGE('1C'!$J77:$J107) + Calibration!$C$11</f>
        <v>419.99567226603693</v>
      </c>
      <c r="C78" s="3">
        <v>426.3801296458455</v>
      </c>
      <c r="D78" s="3">
        <v>513.85206820094868</v>
      </c>
      <c r="E78" s="3">
        <f t="shared" si="5"/>
        <v>3.6157540061441756E-2</v>
      </c>
      <c r="G78" s="3">
        <f>AVERAGE('2C'!$J77:$J107) + Calibration!$C$11</f>
        <v>412.17814779141622</v>
      </c>
      <c r="H78" s="3">
        <v>418.44045720840541</v>
      </c>
      <c r="I78" s="3">
        <v>509.50306223648761</v>
      </c>
      <c r="J78" s="3">
        <f t="shared" si="6"/>
        <v>3.5465771036084462E-2</v>
      </c>
      <c r="L78" s="3">
        <f>AVERAGE('3C'!$J77:$J107) + Calibration!$C$11</f>
        <v>413.14655939556826</v>
      </c>
      <c r="M78" s="3">
        <v>433.85729689275536</v>
      </c>
      <c r="N78" s="3">
        <v>512.17460592127236</v>
      </c>
      <c r="O78" s="3">
        <f t="shared" si="7"/>
        <v>0.11729255537437704</v>
      </c>
      <c r="Q78" s="3">
        <f>AVERAGE('4C'!$J233:$J263) + Calibration!$C$11</f>
        <v>417.16348838861484</v>
      </c>
      <c r="R78" s="3">
        <v>446.42209831969876</v>
      </c>
      <c r="S78" s="3">
        <v>503.78717647793724</v>
      </c>
      <c r="T78" s="3">
        <f t="shared" si="8"/>
        <v>0.16570231388356227</v>
      </c>
    </row>
    <row r="79" spans="1:20" x14ac:dyDescent="0.25">
      <c r="A79" s="3">
        <f t="shared" si="9"/>
        <v>8.8333333333333268</v>
      </c>
      <c r="B79" s="3">
        <f>AVERAGE('1C'!$J78:$J108) + Calibration!$C$11</f>
        <v>419.53151740060338</v>
      </c>
      <c r="C79" s="3">
        <v>425.99470865373678</v>
      </c>
      <c r="D79" s="3">
        <v>515.84018752091947</v>
      </c>
      <c r="E79" s="3">
        <f t="shared" si="5"/>
        <v>3.6603439064219749E-2</v>
      </c>
      <c r="G79" s="3">
        <f>AVERAGE('2C'!$J78:$J108) + Calibration!$C$11</f>
        <v>411.53635593868336</v>
      </c>
      <c r="H79" s="3">
        <v>418.05503621629668</v>
      </c>
      <c r="I79" s="3">
        <v>508.13621971975203</v>
      </c>
      <c r="J79" s="3">
        <f t="shared" si="6"/>
        <v>3.6917693903158529E-2</v>
      </c>
      <c r="L79" s="3">
        <f>AVERAGE('3C'!$J78:$J108) + Calibration!$C$11</f>
        <v>412.28701722170808</v>
      </c>
      <c r="M79" s="3">
        <v>431.7759464511696</v>
      </c>
      <c r="N79" s="3">
        <v>512.85798679584025</v>
      </c>
      <c r="O79" s="3">
        <f t="shared" si="7"/>
        <v>0.11037300391376208</v>
      </c>
      <c r="Q79" s="3">
        <f>AVERAGE('4C'!$J234:$J264) + Calibration!$C$11</f>
        <v>417.38840011668515</v>
      </c>
      <c r="R79" s="3">
        <v>444.26358659549305</v>
      </c>
      <c r="S79" s="3">
        <v>500.74287168152529</v>
      </c>
      <c r="T79" s="3">
        <f t="shared" si="8"/>
        <v>0.15220410662297373</v>
      </c>
    </row>
    <row r="80" spans="1:20" x14ac:dyDescent="0.25">
      <c r="A80" s="3">
        <f t="shared" si="9"/>
        <v>8.9166666666666607</v>
      </c>
      <c r="B80" s="3">
        <f>AVERAGE('1C'!$J79:$J109) + Calibration!$C$11</f>
        <v>419.60171466037679</v>
      </c>
      <c r="C80" s="3">
        <v>426.3801296458455</v>
      </c>
      <c r="D80" s="3">
        <v>515.15676936899774</v>
      </c>
      <c r="E80" s="3">
        <f t="shared" si="5"/>
        <v>3.8388667479445381E-2</v>
      </c>
      <c r="G80" s="3">
        <f>AVERAGE('2C'!$J79:$J109) + Calibration!$C$11</f>
        <v>410.99484813680499</v>
      </c>
      <c r="H80" s="3">
        <v>418.44045720840541</v>
      </c>
      <c r="I80" s="3">
        <v>511.80180753229138</v>
      </c>
      <c r="J80" s="3">
        <f t="shared" si="6"/>
        <v>4.2167233998560802E-2</v>
      </c>
      <c r="L80" s="3">
        <f>AVERAGE('3C'!$J79:$J109) + Calibration!$C$11</f>
        <v>412.52625606136775</v>
      </c>
      <c r="M80" s="3">
        <v>431.00525863534904</v>
      </c>
      <c r="N80" s="3">
        <v>509.81368199942835</v>
      </c>
      <c r="O80" s="3">
        <f t="shared" si="7"/>
        <v>0.10465341627580071</v>
      </c>
      <c r="Q80" s="3">
        <f>AVERAGE('4C'!$J235:$J265) + Calibration!$C$11</f>
        <v>417.48151846289295</v>
      </c>
      <c r="R80" s="3">
        <v>444.26358659549305</v>
      </c>
      <c r="S80" s="3">
        <v>502.79313235018265</v>
      </c>
      <c r="T80" s="3">
        <f t="shared" si="8"/>
        <v>0.15167674303775944</v>
      </c>
    </row>
    <row r="81" spans="1:20" x14ac:dyDescent="0.25">
      <c r="A81" s="3">
        <f t="shared" si="9"/>
        <v>8.9999999999999947</v>
      </c>
      <c r="B81" s="3">
        <f>AVERAGE('1C'!$J80:$J110) + Calibration!$C$11</f>
        <v>419.45416016645504</v>
      </c>
      <c r="C81" s="3">
        <v>425.53220346320632</v>
      </c>
      <c r="D81" s="3">
        <v>516.21294863254661</v>
      </c>
      <c r="E81" s="3">
        <f t="shared" si="5"/>
        <v>3.4422203943673492E-2</v>
      </c>
      <c r="G81" s="3">
        <f>AVERAGE('2C'!$J80:$J110) + Calibration!$C$11</f>
        <v>410.68541203737192</v>
      </c>
      <c r="H81" s="3">
        <v>418.90303948313431</v>
      </c>
      <c r="I81" s="3">
        <v>510.80776340453679</v>
      </c>
      <c r="J81" s="3">
        <f t="shared" si="6"/>
        <v>4.6539459174691225E-2</v>
      </c>
      <c r="L81" s="3">
        <f>AVERAGE('3C'!$J80:$J110) + Calibration!$C$11</f>
        <v>412.38729554229093</v>
      </c>
      <c r="M81" s="3">
        <v>429.30940627007067</v>
      </c>
      <c r="N81" s="3">
        <v>512.17460592127236</v>
      </c>
      <c r="O81" s="3">
        <f t="shared" si="7"/>
        <v>9.5836162756590515E-2</v>
      </c>
      <c r="Q81" s="3">
        <f>AVERAGE('4C'!$J236:$J266) + Calibration!$C$11</f>
        <v>418.03878737683073</v>
      </c>
      <c r="R81" s="3">
        <v>443.87831977178098</v>
      </c>
      <c r="S81" s="3">
        <v>502.79313235018265</v>
      </c>
      <c r="T81" s="3">
        <f t="shared" si="8"/>
        <v>0.14633881505640969</v>
      </c>
    </row>
    <row r="82" spans="1:20" x14ac:dyDescent="0.25">
      <c r="A82" s="3">
        <f t="shared" si="9"/>
        <v>9.0833333333333286</v>
      </c>
      <c r="B82" s="3">
        <f>AVERAGE('1C'!$J81:$J111) + Calibration!$C$11</f>
        <v>419.33095932686979</v>
      </c>
      <c r="C82" s="3">
        <v>426.3801296458455</v>
      </c>
      <c r="D82" s="3">
        <v>517.51768707794952</v>
      </c>
      <c r="E82" s="3">
        <f t="shared" si="5"/>
        <v>3.992205492895512E-2</v>
      </c>
      <c r="G82" s="3">
        <f>AVERAGE('2C'!$J81:$J111) + Calibration!$C$11</f>
        <v>410.37454480260459</v>
      </c>
      <c r="H82" s="3">
        <v>419.28838339104459</v>
      </c>
      <c r="I82" s="3">
        <v>514.16272524124315</v>
      </c>
      <c r="J82" s="3">
        <f t="shared" si="6"/>
        <v>5.0482360001659024E-2</v>
      </c>
      <c r="L82" s="3">
        <f>AVERAGE('3C'!$J81:$J111) + Calibration!$C$11</f>
        <v>412.48757386287377</v>
      </c>
      <c r="M82" s="3">
        <v>428.84682399534177</v>
      </c>
      <c r="N82" s="3">
        <v>509.13026384750663</v>
      </c>
      <c r="O82" s="3">
        <f t="shared" si="7"/>
        <v>9.264847532862594E-2</v>
      </c>
      <c r="Q82" s="3">
        <f>AVERAGE('4C'!$J237:$J267) + Calibration!$C$11</f>
        <v>418.30238273596285</v>
      </c>
      <c r="R82" s="3">
        <v>443.87831977178098</v>
      </c>
      <c r="S82" s="3">
        <v>499.06537212449524</v>
      </c>
      <c r="T82" s="3">
        <f t="shared" si="8"/>
        <v>0.14484597718611983</v>
      </c>
    </row>
    <row r="83" spans="1:20" x14ac:dyDescent="0.25">
      <c r="A83" s="3">
        <f t="shared" si="9"/>
        <v>9.1666666666666625</v>
      </c>
      <c r="B83" s="3">
        <f>AVERAGE('1C'!$J82:$J112) + Calibration!$C$11</f>
        <v>419.64039256116718</v>
      </c>
      <c r="C83" s="3">
        <v>423.91335821215102</v>
      </c>
      <c r="D83" s="3">
        <v>514.53548635287029</v>
      </c>
      <c r="E83" s="3">
        <f t="shared" si="5"/>
        <v>2.4199382581084072E-2</v>
      </c>
      <c r="G83" s="3">
        <f>AVERAGE('2C'!$J82:$J112) + Calibration!$C$11</f>
        <v>409.66255998780207</v>
      </c>
      <c r="H83" s="3">
        <v>418.05503621629668</v>
      </c>
      <c r="I83" s="3">
        <v>510.12434525261506</v>
      </c>
      <c r="J83" s="3">
        <f t="shared" si="6"/>
        <v>4.7529692406779046E-2</v>
      </c>
      <c r="L83" s="3">
        <f>AVERAGE('3C'!$J82:$J112) + Calibration!$C$11</f>
        <v>412.01482502259512</v>
      </c>
      <c r="M83" s="3">
        <v>428.84682399534177</v>
      </c>
      <c r="N83" s="3">
        <v>513.16864383613472</v>
      </c>
      <c r="O83" s="3">
        <f t="shared" si="7"/>
        <v>9.5325826607598391E-2</v>
      </c>
      <c r="Q83" s="3">
        <f>AVERAGE('4C'!$J238:$J268) + Calibration!$C$11</f>
        <v>418.4814537237321</v>
      </c>
      <c r="R83" s="3">
        <v>443.87831977178098</v>
      </c>
      <c r="S83" s="3">
        <v>503.10375832601562</v>
      </c>
      <c r="T83" s="3">
        <f t="shared" si="8"/>
        <v>0.14383183204755476</v>
      </c>
    </row>
    <row r="84" spans="1:20" x14ac:dyDescent="0.25">
      <c r="A84" s="3">
        <f t="shared" si="9"/>
        <v>9.2499999999999964</v>
      </c>
      <c r="B84" s="3">
        <f>AVERAGE('1C'!$J83:$J113) + Calibration!$C$11</f>
        <v>419.4785152533596</v>
      </c>
      <c r="C84" s="3">
        <v>423.45093010581922</v>
      </c>
      <c r="D84" s="3">
        <v>520.56199187436141</v>
      </c>
      <c r="E84" s="3">
        <f t="shared" si="5"/>
        <v>2.2497252409065614E-2</v>
      </c>
      <c r="G84" s="3">
        <f>AVERAGE('2C'!$J83:$J113) + Calibration!$C$11</f>
        <v>409.13537213467367</v>
      </c>
      <c r="H84" s="3">
        <v>418.90303948313431</v>
      </c>
      <c r="I84" s="3">
        <v>511.18052451616393</v>
      </c>
      <c r="J84" s="3">
        <f t="shared" si="6"/>
        <v>5.5317907607269776E-2</v>
      </c>
      <c r="L84" s="3">
        <f>AVERAGE('3C'!$J83:$J113) + Calibration!$C$11</f>
        <v>411.27848798602395</v>
      </c>
      <c r="M84" s="3">
        <v>428.84682399534177</v>
      </c>
      <c r="N84" s="3">
        <v>512.17460592127236</v>
      </c>
      <c r="O84" s="3">
        <f t="shared" si="7"/>
        <v>9.9495975191054631E-2</v>
      </c>
      <c r="Q84" s="3">
        <f>AVERAGE('4C'!$J239:$J269) + Calibration!$C$11</f>
        <v>418.52013448965806</v>
      </c>
      <c r="R84" s="3">
        <v>441.79696933019545</v>
      </c>
      <c r="S84" s="3">
        <v>504.09783973112394</v>
      </c>
      <c r="T84" s="3">
        <f t="shared" si="8"/>
        <v>0.13182531234557787</v>
      </c>
    </row>
    <row r="85" spans="1:20" x14ac:dyDescent="0.25">
      <c r="A85" s="3">
        <f t="shared" si="9"/>
        <v>9.3333333333333304</v>
      </c>
      <c r="B85" s="3">
        <f>AVERAGE('1C'!$J84:$J114) + Calibration!$C$11</f>
        <v>419.04588117947708</v>
      </c>
      <c r="C85" s="3">
        <v>425.99470865373678</v>
      </c>
      <c r="D85" s="3">
        <v>520.56199187436141</v>
      </c>
      <c r="E85" s="3">
        <f t="shared" si="5"/>
        <v>3.93537763405237E-2</v>
      </c>
      <c r="G85" s="3">
        <f>AVERAGE('2C'!$J84:$J114) + Calibration!$C$11</f>
        <v>409.18121287497468</v>
      </c>
      <c r="H85" s="3">
        <v>418.44045720840541</v>
      </c>
      <c r="I85" s="3">
        <v>512.17460592127236</v>
      </c>
      <c r="J85" s="3">
        <f t="shared" si="6"/>
        <v>5.2438520301428912E-2</v>
      </c>
      <c r="L85" s="3">
        <f>AVERAGE('3C'!$J84:$J114) + Calibration!$C$11</f>
        <v>411.01633092506569</v>
      </c>
      <c r="M85" s="3">
        <v>428.46148008743126</v>
      </c>
      <c r="N85" s="3">
        <v>514.53548635287029</v>
      </c>
      <c r="O85" s="3">
        <f t="shared" si="7"/>
        <v>9.87983225811703E-2</v>
      </c>
      <c r="Q85" s="3">
        <f>AVERAGE('4C'!$J240:$J270) + Calibration!$C$11</f>
        <v>418.82240631701262</v>
      </c>
      <c r="R85" s="3">
        <v>441.41147125388852</v>
      </c>
      <c r="S85" s="3">
        <v>503.41441536630998</v>
      </c>
      <c r="T85" s="3">
        <f t="shared" si="8"/>
        <v>0.12793021737269233</v>
      </c>
    </row>
    <row r="86" spans="1:20" x14ac:dyDescent="0.25">
      <c r="A86" s="3">
        <f t="shared" si="9"/>
        <v>9.4166666666666643</v>
      </c>
      <c r="B86" s="3">
        <f>AVERAGE('1C'!$J85:$J115) + Calibration!$C$11</f>
        <v>418.52729303146526</v>
      </c>
      <c r="C86" s="3">
        <v>424.29885628845841</v>
      </c>
      <c r="D86" s="3">
        <v>518.88449231733136</v>
      </c>
      <c r="E86" s="3">
        <f t="shared" si="5"/>
        <v>3.2686494288749139E-2</v>
      </c>
      <c r="G86" s="3">
        <f>AVERAGE('2C'!$J85:$J115) + Calibration!$C$11</f>
        <v>408.9405400348449</v>
      </c>
      <c r="H86" s="3">
        <v>419.28838339104459</v>
      </c>
      <c r="I86" s="3">
        <v>513.85206820094868</v>
      </c>
      <c r="J86" s="3">
        <f t="shared" si="6"/>
        <v>5.8603658610770284E-2</v>
      </c>
      <c r="L86" s="3">
        <f>AVERAGE('3C'!$J85:$J115) + Calibration!$C$11</f>
        <v>411.33436099934374</v>
      </c>
      <c r="M86" s="3">
        <v>428.84682399534177</v>
      </c>
      <c r="N86" s="3">
        <v>516.52361188573343</v>
      </c>
      <c r="O86" s="3">
        <f t="shared" si="7"/>
        <v>9.9179545681500197E-2</v>
      </c>
      <c r="Q86" s="3">
        <f>AVERAGE('4C'!$J241:$J271) + Calibration!$C$11</f>
        <v>419.0544808845936</v>
      </c>
      <c r="R86" s="3">
        <v>441.41147125388852</v>
      </c>
      <c r="S86" s="3">
        <v>503.41441536630998</v>
      </c>
      <c r="T86" s="3">
        <f t="shared" si="8"/>
        <v>0.12661589338627352</v>
      </c>
    </row>
    <row r="87" spans="1:20" x14ac:dyDescent="0.25">
      <c r="A87" s="3">
        <f t="shared" si="9"/>
        <v>9.4999999999999982</v>
      </c>
      <c r="B87" s="3">
        <f>AVERAGE('1C'!$J86:$J116) + Calibration!$C$11</f>
        <v>418.82956629138761</v>
      </c>
      <c r="C87" s="3">
        <v>423.91335821215102</v>
      </c>
      <c r="D87" s="3">
        <v>516.83426892602779</v>
      </c>
      <c r="E87" s="3">
        <f t="shared" si="5"/>
        <v>2.8791391202700585E-2</v>
      </c>
      <c r="G87" s="3">
        <f>AVERAGE('2C'!$J86:$J116) + Calibration!$C$11</f>
        <v>408.90902354099762</v>
      </c>
      <c r="H87" s="3">
        <v>419.28838339104459</v>
      </c>
      <c r="I87" s="3">
        <v>510.49710636424231</v>
      </c>
      <c r="J87" s="3">
        <f t="shared" si="6"/>
        <v>5.8782148155157109E-2</v>
      </c>
      <c r="L87" s="3">
        <f>AVERAGE('3C'!$J86:$J116) + Calibration!$C$11</f>
        <v>412.00909904869025</v>
      </c>
      <c r="M87" s="3">
        <v>426.76555063795422</v>
      </c>
      <c r="N87" s="3">
        <v>510.80776340453679</v>
      </c>
      <c r="O87" s="3">
        <f t="shared" si="7"/>
        <v>8.3571235229944696E-2</v>
      </c>
      <c r="Q87" s="3">
        <f>AVERAGE('4C'!$J242:$J272) + Calibration!$C$11</f>
        <v>419.63610345286804</v>
      </c>
      <c r="R87" s="3">
        <v>441.79696933019545</v>
      </c>
      <c r="S87" s="3">
        <v>505.46467603496728</v>
      </c>
      <c r="T87" s="3">
        <f t="shared" si="8"/>
        <v>0.12550516795520206</v>
      </c>
    </row>
    <row r="88" spans="1:20" x14ac:dyDescent="0.25">
      <c r="A88" s="3">
        <f t="shared" si="9"/>
        <v>9.5833333333333321</v>
      </c>
      <c r="B88" s="3">
        <f>AVERAGE('1C'!$J87:$J117) + Calibration!$C$11</f>
        <v>419.55730935311379</v>
      </c>
      <c r="C88" s="3">
        <v>423.91335821215102</v>
      </c>
      <c r="D88" s="3">
        <v>518.51173120570411</v>
      </c>
      <c r="E88" s="3">
        <f t="shared" si="5"/>
        <v>2.4669913472734149E-2</v>
      </c>
      <c r="G88" s="3">
        <f>AVERAGE('2C'!$J87:$J117) + Calibration!$C$11</f>
        <v>409.68261020816061</v>
      </c>
      <c r="H88" s="3">
        <v>421.83216193896237</v>
      </c>
      <c r="I88" s="3">
        <v>505.77530201080026</v>
      </c>
      <c r="J88" s="3">
        <f t="shared" si="6"/>
        <v>6.8807398546404858E-2</v>
      </c>
      <c r="L88" s="3">
        <f>AVERAGE('3C'!$J87:$J117) + Calibration!$C$11</f>
        <v>411.34295497418879</v>
      </c>
      <c r="M88" s="3">
        <v>426.3801296458455</v>
      </c>
      <c r="N88" s="3">
        <v>514.53548635287029</v>
      </c>
      <c r="O88" s="3">
        <f t="shared" si="7"/>
        <v>8.5161073722701805E-2</v>
      </c>
      <c r="Q88" s="3">
        <f>AVERAGE('4C'!$J243:$J273) + Calibration!$C$11</f>
        <v>419.88394056507639</v>
      </c>
      <c r="R88" s="3">
        <v>441.41147125388852</v>
      </c>
      <c r="S88" s="3">
        <v>507.1421383146436</v>
      </c>
      <c r="T88" s="3">
        <f t="shared" si="8"/>
        <v>0.12191835687811904</v>
      </c>
    </row>
    <row r="89" spans="1:20" x14ac:dyDescent="0.25">
      <c r="A89" s="3">
        <f t="shared" si="9"/>
        <v>9.6666666666666661</v>
      </c>
      <c r="B89" s="3">
        <f>AVERAGE('1C'!$J88:$J118) + Calibration!$C$11</f>
        <v>420.84232562648145</v>
      </c>
      <c r="C89" s="3">
        <v>423.91335821215102</v>
      </c>
      <c r="D89" s="3">
        <v>522.23945415403773</v>
      </c>
      <c r="E89" s="3">
        <f t="shared" si="5"/>
        <v>1.7392391732070744E-2</v>
      </c>
      <c r="G89" s="3">
        <f>AVERAGE('2C'!$J88:$J118) + Calibration!$C$11</f>
        <v>410.62667388824781</v>
      </c>
      <c r="H89" s="3">
        <v>421.36957966423347</v>
      </c>
      <c r="I89" s="3">
        <v>510.12434525261506</v>
      </c>
      <c r="J89" s="3">
        <f t="shared" si="6"/>
        <v>6.084104299920045E-2</v>
      </c>
      <c r="L89" s="3">
        <f>AVERAGE('3C'!$J88:$J118) + Calibration!$C$11</f>
        <v>411.15671971434091</v>
      </c>
      <c r="M89" s="3">
        <v>423.45093010581922</v>
      </c>
      <c r="N89" s="3">
        <v>513.16864383613472</v>
      </c>
      <c r="O89" s="3">
        <f t="shared" si="7"/>
        <v>6.9626653967419808E-2</v>
      </c>
      <c r="Q89" s="3">
        <f>AVERAGE('4C'!$J244:$J274) + Calibration!$C$11</f>
        <v>419.03156266329489</v>
      </c>
      <c r="R89" s="3">
        <v>441.79696933019545</v>
      </c>
      <c r="S89" s="3">
        <v>506.76937720301646</v>
      </c>
      <c r="T89" s="3">
        <f t="shared" si="8"/>
        <v>0.12892890571667526</v>
      </c>
    </row>
    <row r="90" spans="1:20" x14ac:dyDescent="0.25">
      <c r="A90" s="3">
        <f t="shared" si="9"/>
        <v>9.75</v>
      </c>
      <c r="B90" s="3">
        <f>AVERAGE('1C'!$J89:$J119) + Calibration!$C$11</f>
        <v>420.4240157990526</v>
      </c>
      <c r="C90" s="3">
        <v>426.76555063795422</v>
      </c>
      <c r="D90" s="3">
        <v>522.55011740722443</v>
      </c>
      <c r="E90" s="3">
        <f t="shared" si="5"/>
        <v>3.5914453860053687E-2</v>
      </c>
      <c r="G90" s="3">
        <f>AVERAGE('2C'!$J89:$J119) + Calibration!$C$11</f>
        <v>410.1854415418166</v>
      </c>
      <c r="H90" s="3">
        <v>418.90303948313431</v>
      </c>
      <c r="I90" s="3">
        <v>510.80776340453679</v>
      </c>
      <c r="J90" s="3">
        <f t="shared" si="6"/>
        <v>4.9370976741047394E-2</v>
      </c>
      <c r="L90" s="3">
        <f>AVERAGE('3C'!$J89:$J119) + Calibration!$C$11</f>
        <v>411.24983519541297</v>
      </c>
      <c r="M90" s="3">
        <v>423.45093010581922</v>
      </c>
      <c r="N90" s="3">
        <v>515.84018752091947</v>
      </c>
      <c r="O90" s="3">
        <f t="shared" si="7"/>
        <v>6.9099306608527353E-2</v>
      </c>
      <c r="Q90" s="3">
        <f>AVERAGE('4C'!$J245:$J275) + Calibration!$C$11</f>
        <v>419.27080150295455</v>
      </c>
      <c r="R90" s="3">
        <v>439.33027498069964</v>
      </c>
      <c r="S90" s="3">
        <v>506.76937720301646</v>
      </c>
      <c r="T90" s="3">
        <f t="shared" si="8"/>
        <v>0.11360420670624698</v>
      </c>
    </row>
    <row r="91" spans="1:20" x14ac:dyDescent="0.25">
      <c r="A91" s="3">
        <f t="shared" si="9"/>
        <v>9.8333333333333339</v>
      </c>
      <c r="B91" s="3">
        <f>AVERAGE('1C'!$J90:$J120) + Calibration!$C$11</f>
        <v>420.88100639240758</v>
      </c>
      <c r="C91" s="3">
        <v>425.99470865373678</v>
      </c>
      <c r="D91" s="3">
        <v>518.20111144276348</v>
      </c>
      <c r="E91" s="3">
        <f t="shared" si="5"/>
        <v>2.896078450786678E-2</v>
      </c>
      <c r="G91" s="3">
        <f>AVERAGE('2C'!$J90:$J120) + Calibration!$C$11</f>
        <v>410.81147371505779</v>
      </c>
      <c r="H91" s="3">
        <v>419.28838339104459</v>
      </c>
      <c r="I91" s="3">
        <v>513.85206820094868</v>
      </c>
      <c r="J91" s="3">
        <f t="shared" si="6"/>
        <v>4.8007870203044006E-2</v>
      </c>
      <c r="L91" s="3">
        <f>AVERAGE('3C'!$J90:$J120) + Calibration!$C$11</f>
        <v>411.11803894841489</v>
      </c>
      <c r="M91" s="3">
        <v>423.91335821215102</v>
      </c>
      <c r="N91" s="3">
        <v>514.16272524124315</v>
      </c>
      <c r="O91" s="3">
        <f t="shared" si="7"/>
        <v>7.2464618581469617E-2</v>
      </c>
      <c r="Q91" s="3">
        <f>AVERAGE('4C'!$J246:$J276) + Calibration!$C$11</f>
        <v>418.86681878711516</v>
      </c>
      <c r="R91" s="3">
        <v>438.86784687436739</v>
      </c>
      <c r="S91" s="3">
        <v>508.13621971975203</v>
      </c>
      <c r="T91" s="3">
        <f t="shared" si="8"/>
        <v>0.11327320887472637</v>
      </c>
    </row>
    <row r="92" spans="1:20" x14ac:dyDescent="0.25">
      <c r="A92" s="3">
        <f t="shared" si="9"/>
        <v>9.9166666666666679</v>
      </c>
      <c r="B92" s="3">
        <f>AVERAGE('1C'!$J91:$J121) + Calibration!$C$11</f>
        <v>421.01996691148435</v>
      </c>
      <c r="C92" s="3">
        <v>425.99470865373678</v>
      </c>
      <c r="D92" s="3">
        <v>516.21294863254661</v>
      </c>
      <c r="E92" s="3">
        <f t="shared" si="5"/>
        <v>2.8173799767179642E-2</v>
      </c>
      <c r="G92" s="3">
        <f>AVERAGE('2C'!$J91:$J121) + Calibration!$C$11</f>
        <v>410.44617176514441</v>
      </c>
      <c r="H92" s="3">
        <v>418.44045720840541</v>
      </c>
      <c r="I92" s="3">
        <v>514.84614960605711</v>
      </c>
      <c r="J92" s="3">
        <f t="shared" si="6"/>
        <v>4.5274590929445135E-2</v>
      </c>
      <c r="L92" s="3">
        <f>AVERAGE('3C'!$J91:$J121) + Calibration!$C$11</f>
        <v>410.85444645441862</v>
      </c>
      <c r="M92" s="3">
        <v>424.29885628845841</v>
      </c>
      <c r="N92" s="3">
        <v>514.84614960605711</v>
      </c>
      <c r="O92" s="3">
        <f t="shared" si="7"/>
        <v>7.6140658204426934E-2</v>
      </c>
      <c r="Q92" s="3">
        <f>AVERAGE('4C'!$J247:$J277) + Calibration!$C$11</f>
        <v>418.05312021869179</v>
      </c>
      <c r="R92" s="3">
        <v>437.24900162331232</v>
      </c>
      <c r="S92" s="3">
        <v>507.45280156783031</v>
      </c>
      <c r="T92" s="3">
        <f t="shared" si="8"/>
        <v>0.10871336585272393</v>
      </c>
    </row>
    <row r="93" spans="1:20" x14ac:dyDescent="0.25">
      <c r="B93" s="3">
        <f>AVERAGE(B2:B92)</f>
        <v>418.74844837548687</v>
      </c>
      <c r="D93" s="3">
        <f>AVERAGE(D2:D92)</f>
        <v>515.08153069110608</v>
      </c>
      <c r="G93" s="3">
        <f>AVERAGE(G2:G92)</f>
        <v>414.2001442129212</v>
      </c>
      <c r="I93" s="3">
        <f>AVERAGE(I2:I92)</f>
        <v>511.68101102684676</v>
      </c>
      <c r="L93" s="3">
        <f>AVERAGE(L2:L92)</f>
        <v>412.41844587178275</v>
      </c>
      <c r="N93" s="3">
        <f>AVERAGE(N2:N92)</f>
        <v>509.59071800091016</v>
      </c>
      <c r="Q93" s="3">
        <f>AVERAGE(Q2:Q92)</f>
        <v>414.09159012265911</v>
      </c>
      <c r="S93" s="3">
        <f>AVERAGE(S2:S92)</f>
        <v>502.63365914055646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40357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47.399332732471009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1C</vt:lpstr>
      <vt:lpstr>2C</vt:lpstr>
      <vt:lpstr>3C</vt:lpstr>
      <vt:lpstr>4C</vt:lpstr>
      <vt:lpstr>1C - 2C - 3C - 4C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2011-02-25T05:11:38Z</dcterms:created>
  <dcterms:modified xsi:type="dcterms:W3CDTF">2011-02-25T05:13:55Z</dcterms:modified>
</cp:coreProperties>
</file>